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ИНВЕСТ ПО СТАРТ 2025\Паспорта ивест проектов\"/>
    </mc:Choice>
  </mc:AlternateContent>
  <xr:revisionPtr revIDLastSave="0" documentId="13_ncr:1_{FEEE4C6E-6C30-4589-B9A9-E0CD7CA81E5C}" xr6:coauthVersionLast="36" xr6:coauthVersionMax="47" xr10:uidLastSave="{00000000-0000-0000-0000-000000000000}"/>
  <bookViews>
    <workbookView xWindow="-120" yWindow="-120" windowWidth="29040" windowHeight="15840" tabRatio="892" firstSheet="4" activeTab="9"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ТехсостПС'!$A$1:$T$34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приб.уч(долг.персп.)'!$A$1:$AD$49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C28" i="19" l="1"/>
  <c r="AB29" i="19"/>
  <c r="C29" i="19" s="1"/>
  <c r="AB30" i="19"/>
  <c r="C30" i="19" s="1"/>
  <c r="AB28" i="19"/>
  <c r="AB53" i="19"/>
  <c r="C53" i="19" s="1"/>
  <c r="AB46" i="19"/>
  <c r="C46" i="19" s="1"/>
  <c r="AB38" i="19"/>
  <c r="AB31" i="19" s="1"/>
  <c r="AB23" i="19"/>
  <c r="AB20" i="19" s="1"/>
  <c r="P31" i="19"/>
  <c r="T31" i="19"/>
  <c r="X31" i="19"/>
  <c r="L31" i="19"/>
  <c r="H31" i="19"/>
  <c r="C31" i="19"/>
  <c r="C20" i="19"/>
  <c r="X26" i="19"/>
  <c r="T26" i="19"/>
  <c r="P26" i="19"/>
  <c r="L26" i="19"/>
  <c r="H26" i="19"/>
  <c r="X20" i="19"/>
  <c r="T20" i="19"/>
  <c r="P20" i="19"/>
  <c r="L20" i="19"/>
  <c r="H20" i="19"/>
  <c r="Z11" i="22" l="1"/>
  <c r="Z32" i="22"/>
  <c r="U11" i="22"/>
  <c r="U32" i="22"/>
  <c r="P11" i="22"/>
  <c r="P32" i="22"/>
  <c r="K32" i="22"/>
  <c r="K11" i="22"/>
  <c r="F32" i="22"/>
  <c r="F46" i="22" s="1"/>
  <c r="F11" i="22"/>
  <c r="K46" i="22" l="1"/>
  <c r="AD46" i="22"/>
  <c r="AC46" i="22"/>
  <c r="Y46" i="22"/>
  <c r="Z46" i="22"/>
  <c r="X46" i="22"/>
  <c r="T46" i="22"/>
  <c r="U46" i="22"/>
  <c r="S46" i="22"/>
  <c r="O46" i="22"/>
  <c r="P46" i="22"/>
  <c r="N46" i="22"/>
  <c r="J46" i="22"/>
  <c r="I46" i="22"/>
  <c r="A8" i="21"/>
  <c r="A5" i="6" l="1"/>
  <c r="A11" i="17" l="1"/>
  <c r="C21" i="6" l="1"/>
  <c r="A11" i="6" l="1"/>
  <c r="J18" i="17" l="1"/>
  <c r="I18" i="17"/>
  <c r="A12" i="21" l="1"/>
  <c r="A9"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 r="C26" i="19"/>
  <c r="AB26" i="19"/>
</calcChain>
</file>

<file path=xl/sharedStrings.xml><?xml version="1.0" encoding="utf-8"?>
<sst xmlns="http://schemas.openxmlformats.org/spreadsheetml/2006/main" count="4657" uniqueCount="562">
  <si>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</si>
  <si>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</si>
  <si>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</si>
  <si>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</si>
  <si>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</si>
  <si>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</si>
  <si>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</si>
  <si>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</si>
  <si>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</si>
  <si>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</si>
  <si>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</si>
  <si>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</si>
  <si>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</si>
  <si>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</si>
  <si>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</si>
  <si>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</si>
  <si>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</si>
  <si>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</si>
  <si>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</si>
  <si>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</si>
  <si>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</si>
  <si>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</si>
  <si>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</si>
  <si>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</si>
  <si>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</si>
  <si>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</si>
  <si>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</si>
  <si>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</si>
  <si>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</si>
  <si>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</si>
  <si>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</si>
  <si>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</si>
  <si>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</si>
  <si>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</si>
  <si>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</si>
  <si>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</si>
  <si>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</si>
  <si>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</si>
  <si>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</si>
  <si>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</si>
  <si>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</si>
  <si>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</si>
  <si>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</si>
  <si>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</si>
  <si>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</si>
  <si>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</si>
  <si>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</si>
  <si>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</si>
  <si>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</si>
  <si>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</si>
  <si>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</si>
  <si>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</si>
  <si>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</si>
  <si>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</si>
  <si>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</si>
  <si>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</si>
  <si>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</si>
  <si>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</si>
  <si>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</si>
  <si>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</si>
  <si>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</si>
  <si>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</si>
  <si>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</si>
  <si>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</si>
  <si>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</si>
  <si>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</si>
  <si>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</si>
  <si>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</si>
  <si>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</si>
  <si>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</si>
  <si>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</si>
  <si>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</si>
  <si>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</si>
  <si>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</si>
  <si>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</si>
  <si>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</si>
  <si>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</si>
  <si>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</si>
  <si>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</si>
  <si>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</si>
  <si>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</si>
  <si>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</si>
  <si>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</si>
  <si>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</si>
  <si>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</si>
  <si>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</si>
  <si>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</si>
  <si>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</si>
  <si>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</si>
  <si>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</si>
  <si>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</si>
  <si>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</si>
  <si>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</si>
  <si>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</si>
  <si>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</si>
  <si>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</si>
  <si>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</si>
  <si>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</si>
  <si>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</si>
  <si>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</si>
  <si>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</si>
  <si>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</si>
  <si>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</si>
  <si>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</si>
  <si>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</si>
  <si>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</si>
  <si>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</si>
  <si>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</si>
  <si>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</si>
  <si>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</si>
  <si>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</si>
  <si>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</si>
  <si>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</si>
  <si>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</si>
  <si>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</si>
  <si>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</si>
  <si>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</si>
  <si>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</si>
  <si>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</si>
  <si>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</si>
  <si>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</si>
  <si>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</si>
  <si>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</si>
  <si>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</si>
  <si>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</si>
  <si>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</si>
  <si>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</si>
  <si>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</si>
  <si>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</si>
  <si>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</si>
  <si>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</si>
  <si>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</si>
  <si>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</si>
  <si>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</si>
  <si>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</si>
  <si>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</si>
  <si>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</si>
  <si>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</si>
  <si>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</si>
  <si>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</si>
  <si>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</si>
  <si>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</si>
  <si>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</si>
  <si>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</si>
  <si>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</si>
  <si>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</si>
  <si>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</si>
  <si>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</si>
  <si>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</si>
  <si>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</si>
  <si>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</si>
  <si>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</si>
  <si>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</si>
  <si>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</si>
  <si>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</si>
  <si>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</si>
  <si>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</si>
  <si>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</si>
  <si>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</si>
  <si>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</si>
  <si>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</si>
  <si>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</si>
  <si>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</si>
  <si>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</si>
  <si>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</si>
  <si>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</si>
  <si>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</si>
  <si>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</si>
  <si>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</si>
  <si>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</si>
  <si>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</si>
  <si>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</si>
  <si>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</si>
  <si>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</si>
  <si>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</si>
  <si>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</si>
  <si>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</si>
  <si>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</si>
  <si>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</si>
  <si>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</si>
  <si>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</si>
  <si>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</si>
  <si>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</si>
  <si>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</si>
  <si>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</si>
  <si>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</si>
  <si>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</si>
  <si>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</si>
  <si>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</si>
  <si>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</si>
  <si>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</si>
  <si>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</si>
  <si>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</si>
  <si>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</si>
  <si>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</si>
  <si>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</si>
  <si>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</si>
  <si>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</si>
  <si>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</si>
  <si>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</si>
  <si>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</si>
  <si>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</si>
  <si>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</si>
  <si>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</si>
  <si>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</si>
  <si>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</si>
  <si>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</si>
  <si>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</si>
  <si>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</si>
  <si>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</si>
  <si>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</si>
  <si>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</si>
  <si>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</si>
  <si>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</si>
  <si>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</si>
  <si>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</si>
  <si>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</si>
  <si>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</si>
  <si>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</si>
  <si>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</si>
  <si>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</si>
  <si>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</si>
  <si>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</si>
  <si>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</si>
  <si>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</si>
  <si>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</si>
  <si>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</si>
  <si>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</si>
  <si>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</si>
  <si>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</si>
  <si>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</si>
  <si>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</si>
  <si>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</si>
  <si>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</si>
  <si>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</si>
  <si>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</si>
  <si>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</si>
  <si>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</si>
  <si>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</si>
  <si>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</si>
  <si>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</si>
  <si>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</si>
  <si>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</si>
  <si>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</si>
  <si>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</si>
  <si>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</si>
  <si>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</si>
  <si>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</si>
  <si>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</si>
  <si>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</si>
  <si>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</si>
  <si>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</si>
  <si>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</si>
  <si>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</si>
  <si>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</si>
  <si>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</si>
  <si>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</si>
  <si>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</si>
  <si>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</si>
  <si>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</si>
  <si>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</si>
  <si>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</si>
  <si>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</si>
  <si>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</si>
  <si>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</si>
  <si>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</si>
  <si>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</si>
  <si>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</si>
  <si>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</si>
  <si>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</si>
  <si>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</si>
  <si>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</si>
  <si>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</si>
  <si>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</si>
  <si>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</si>
  <si>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</si>
  <si>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</si>
  <si>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</si>
  <si>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</si>
  <si>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</si>
  <si>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</si>
  <si>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</si>
  <si>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</si>
  <si>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</si>
  <si>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</si>
  <si>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</si>
  <si>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</si>
  <si>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</si>
  <si>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</si>
  <si>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</si>
  <si>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</si>
  <si>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</si>
  <si>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</si>
  <si>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</si>
  <si>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</si>
  <si>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</si>
  <si>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</si>
  <si>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</si>
  <si>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</si>
  <si>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</si>
  <si>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</si>
  <si>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</si>
  <si>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</si>
  <si>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</si>
  <si>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</si>
  <si>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</si>
  <si>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</si>
  <si>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</si>
  <si>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</si>
  <si>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</si>
  <si>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</si>
  <si>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</si>
  <si>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</si>
  <si>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</si>
  <si>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</si>
  <si>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</si>
  <si>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</si>
  <si>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</si>
  <si>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</si>
  <si>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</si>
  <si>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</si>
  <si>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</si>
  <si>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</si>
  <si>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</si>
  <si>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</si>
  <si>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</si>
  <si>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</si>
  <si>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</si>
  <si>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</si>
  <si>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</si>
  <si>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</si>
  <si>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</si>
  <si>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</si>
  <si>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</si>
  <si>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</si>
  <si>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</si>
  <si>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</si>
  <si>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</si>
  <si>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</si>
  <si>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</si>
  <si>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</si>
  <si>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</si>
  <si>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</si>
  <si>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</si>
  <si>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</si>
  <si>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</si>
  <si>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</si>
  <si>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</si>
  <si>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</si>
  <si>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</si>
  <si>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</si>
  <si>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</si>
  <si>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</si>
  <si>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</si>
  <si>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</si>
  <si>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</si>
  <si>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</si>
  <si>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</si>
  <si>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</si>
  <si>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</si>
  <si>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</si>
  <si>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</si>
  <si>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</si>
  <si>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</si>
  <si>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</si>
  <si>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</si>
  <si>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</si>
  <si>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</si>
  <si>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</si>
  <si>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</si>
  <si>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</si>
  <si>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</si>
  <si>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</si>
  <si>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</si>
  <si>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</si>
  <si>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</si>
  <si>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</si>
  <si>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</si>
  <si>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</si>
  <si>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</si>
  <si>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</si>
  <si>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</si>
  <si>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</si>
  <si>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</si>
  <si>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</si>
  <si>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</si>
  <si>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</si>
  <si>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</si>
  <si>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</si>
  <si>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</si>
  <si>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</si>
  <si>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</si>
  <si>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</si>
  <si>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</si>
  <si>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</si>
  <si>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</si>
  <si>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</si>
  <si>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</si>
  <si>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</si>
  <si>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</si>
  <si>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</si>
  <si>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</si>
  <si>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</si>
  <si>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</si>
  <si>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</si>
  <si>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</si>
  <si>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</si>
  <si>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</si>
  <si>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</si>
  <si>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</si>
  <si>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</si>
  <si>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</si>
  <si>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</si>
  <si>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</si>
  <si>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</si>
  <si>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</si>
  <si>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</si>
  <si>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</si>
  <si>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</si>
  <si>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</si>
  <si>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</si>
  <si>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</si>
  <si>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</si>
  <si>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</si>
  <si>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</si>
  <si>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</si>
  <si>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</si>
  <si>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</si>
  <si>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</si>
  <si>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</si>
  <si>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</si>
  <si>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</si>
  <si>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</si>
  <si>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</si>
  <si>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</si>
  <si>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</si>
  <si>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</si>
  <si>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</si>
  <si>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</si>
  <si>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</si>
  <si>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</si>
  <si>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</si>
  <si>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</si>
  <si>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</si>
  <si>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</si>
  <si>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</si>
  <si>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</si>
  <si>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</si>
  <si>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</si>
  <si>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</si>
  <si>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</si>
  <si>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</si>
  <si>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</si>
  <si>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</si>
  <si>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</si>
  <si>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</si>
  <si>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</si>
  <si>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</si>
  <si>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</si>
  <si>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</si>
  <si>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</si>
  <si>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</si>
  <si>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</si>
  <si>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</si>
  <si>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</si>
  <si>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</si>
  <si>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</si>
  <si>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</si>
  <si>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</si>
  <si>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</si>
  <si>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</si>
  <si>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</si>
  <si>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</si>
  <si>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</si>
  <si>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</si>
  <si>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</si>
  <si>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</si>
  <si>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</si>
  <si>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</si>
  <si>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</si>
  <si>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</si>
  <si>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</si>
  <si>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</si>
  <si>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</si>
  <si>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</si>
  <si>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</si>
  <si>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</si>
  <si>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</si>
  <si>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</si>
  <si>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</si>
  <si>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</si>
  <si>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</si>
  <si>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</si>
  <si>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</si>
  <si>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</si>
  <si>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</si>
  <si>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</si>
  <si>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</si>
  <si>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</si>
  <si>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</si>
  <si>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</si>
  <si>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</si>
  <si>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</si>
  <si>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</si>
  <si>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</si>
  <si>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</si>
  <si>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</si>
  <si>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</si>
  <si>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</si>
  <si>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</si>
  <si>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</si>
  <si>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</si>
  <si>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</si>
  <si>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</si>
  <si>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</si>
  <si>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</si>
  <si>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</si>
  <si>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</si>
  <si>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</si>
  <si>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</si>
  <si>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</si>
  <si>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</si>
  <si>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</si>
  <si>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</si>
  <si>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</si>
  <si>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</si>
  <si>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</si>
  <si>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</si>
  <si>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</si>
  <si>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</si>
  <si>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</si>
  <si>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</si>
  <si>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железоб</t>
  </si>
  <si>
    <t>4. Энергосбережение и повышение энергетической эффективности</t>
  </si>
  <si>
    <t>Снижение сверхнормативных потерь электрической энергии</t>
  </si>
  <si>
    <t>С</t>
  </si>
  <si>
    <t>Закупка оборудования, монтаж хозяйственным способом.</t>
  </si>
  <si>
    <t>Год раскрытия информации: 2025 год</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</si>
  <si>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</si>
  <si>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</si>
  <si>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</si>
  <si>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</si>
  <si>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Монтаж приборов учета в зоне обслуживания АО «ФНПЦ «ПО «Старт» им. М.В. Проценко»</t>
  </si>
  <si>
    <t xml:space="preserve">Создание/модернизация систем учета электрической энергии
 на период 2025 - 2026 гг
</t>
  </si>
  <si>
    <t>АО ФНПЦ ПО Старт им. М.В.Проценко</t>
  </si>
  <si>
    <t>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Автоматическое получение достоверной информации о энергопотреблении, контроль мощности,  контроль несанкционнированных подключений.</t>
  </si>
  <si>
    <t xml:space="preserve">Создание/модернизация систем учета электрической энергии, реализуемые в рамках инвестиционной программы 
 на 2025-2029 гг
</t>
  </si>
  <si>
    <t>ПО СТАРТ</t>
  </si>
  <si>
    <t>городские сети</t>
  </si>
  <si>
    <t>Р_РМ.2025.3</t>
  </si>
  <si>
    <t>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t>
  </si>
  <si>
    <t xml:space="preserve"> Снижение технических и технологических потерь электрической энергии</t>
  </si>
  <si>
    <t xml:space="preserve">Оснащение потребиттелей приборами учета интегрированных с  интеллектуальной системой учета электроэнергии (мощности) (ИСУ ЭЭМ) предприятия , снижение технических и технологических потерь электрической энергии, снижение издержек производства. </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</si>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</sst>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6" tint="0.79998168889431442"/>
        <bgColor indexed="64"/>
      </patternFill>
    </fill>
    <fill>
      <patternFill patternType="solid">
        <fgColor theme="8"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94" fillId="0" borderId="0" xfId="936" applyFont="1"/>
    <xf numFmtId="0" fontId="94" fillId="0" borderId="0" xfId="2" applyFont="1"/>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0" fontId="94" fillId="0" borderId="1" xfId="2" applyFont="1" applyBorder="1" applyAlignment="1">
      <alignment horizontal="left"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2" fontId="11" fillId="0" borderId="0" xfId="2" applyNumberFormat="1" applyAlignment="1">
      <alignment horizontal="center" vertical="top" wrapText="1"/>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95" fillId="25" borderId="2" xfId="45" applyFont="1" applyFill="1" applyBorder="1" applyAlignment="1">
      <alignment horizontal="left" vertical="center" wrapText="1"/>
    </xf>
    <xf numFmtId="0" fontId="11" fillId="0" borderId="29" xfId="66" applyFont="1" applyBorder="1" applyAlignment="1">
      <alignment horizontal="center" vertical="center" wrapText="1"/>
    </xf>
    <xf numFmtId="0" fontId="11" fillId="0" borderId="0" xfId="2" applyAlignment="1">
      <alignment horizontal="center"/>
    </xf>
    <xf numFmtId="0" fontId="94" fillId="0" borderId="9" xfId="2" applyFont="1" applyBorder="1" applyAlignment="1">
      <alignment horizontal="center" vertical="center" wrapText="1"/>
    </xf>
    <xf numFmtId="0" fontId="54" fillId="0" borderId="0" xfId="2" applyFont="1" applyAlignment="1">
      <alignment horizontal="center" vertical="center"/>
    </xf>
    <xf numFmtId="0" fontId="11" fillId="0" borderId="0" xfId="2" applyAlignment="1">
      <alignment horizontal="center" wrapText="1"/>
    </xf>
    <xf numFmtId="2" fontId="12" fillId="25"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0" fillId="0" borderId="27" xfId="0" applyFill="1" applyBorder="1" applyAlignment="1">
      <alignment horizontal="center" vertical="center"/>
    </xf>
    <xf numFmtId="0" fontId="104" fillId="0" borderId="1" xfId="0" applyFont="1" applyFill="1" applyBorder="1" applyAlignment="1">
      <alignment horizontal="center" vertical="center" wrapText="1"/>
    </xf>
    <xf numFmtId="0" fontId="0" fillId="0" borderId="2" xfId="0" applyFill="1" applyBorder="1" applyAlignment="1">
      <alignment horizontal="center" vertical="center"/>
    </xf>
    <xf numFmtId="0" fontId="104" fillId="0" borderId="2" xfId="0" applyFont="1" applyFill="1" applyBorder="1" applyAlignment="1">
      <alignment horizontal="center" vertical="center" wrapText="1"/>
    </xf>
    <xf numFmtId="0" fontId="48" fillId="0" borderId="1" xfId="1" applyFont="1" applyBorder="1" applyAlignment="1">
      <alignment horizontal="center" vertical="center" wrapText="1"/>
    </xf>
    <xf numFmtId="0" fontId="2" fillId="0" borderId="9" xfId="0" applyFont="1" applyFill="1" applyBorder="1" applyAlignment="1">
      <alignment horizontal="left" vertical="center" wrapText="1"/>
    </xf>
    <xf numFmtId="2"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9" fillId="0" borderId="1" xfId="2" applyFont="1" applyFill="1" applyBorder="1" applyAlignment="1">
      <alignment horizontal="center" vertical="center" wrapText="1"/>
    </xf>
    <xf numFmtId="0" fontId="2" fillId="34" borderId="1" xfId="0" applyFont="1" applyFill="1" applyBorder="1" applyAlignment="1">
      <alignment horizontal="center" vertical="center" wrapText="1"/>
    </xf>
    <xf numFmtId="4" fontId="7" fillId="0" borderId="31" xfId="66"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49" fontId="11" fillId="34" borderId="1" xfId="2" applyNumberFormat="1" applyFill="1" applyBorder="1" applyAlignment="1">
      <alignment horizontal="center" vertical="center" wrapText="1"/>
    </xf>
    <xf numFmtId="0" fontId="95" fillId="34" borderId="1" xfId="45" applyFont="1" applyFill="1" applyBorder="1" applyAlignment="1">
      <alignment horizontal="left" vertical="center" wrapText="1"/>
    </xf>
    <xf numFmtId="2" fontId="37" fillId="34" borderId="1" xfId="2" applyNumberFormat="1" applyFont="1" applyFill="1" applyBorder="1" applyAlignment="1">
      <alignment horizontal="center" vertical="center" wrapText="1"/>
    </xf>
    <xf numFmtId="49" fontId="37" fillId="34" borderId="1" xfId="2" applyNumberFormat="1" applyFont="1" applyFill="1" applyBorder="1" applyAlignment="1">
      <alignment horizontal="center" vertical="center" wrapText="1"/>
    </xf>
    <xf numFmtId="0" fontId="94" fillId="34" borderId="1" xfId="2" applyFont="1" applyFill="1" applyBorder="1" applyAlignment="1">
      <alignment horizontal="left" vertical="center" wrapText="1"/>
    </xf>
    <xf numFmtId="0" fontId="2" fillId="34" borderId="9" xfId="0" applyFont="1" applyFill="1" applyBorder="1" applyAlignment="1">
      <alignment horizontal="left" vertical="center" wrapText="1"/>
    </xf>
    <xf numFmtId="0" fontId="0" fillId="34" borderId="1" xfId="0" applyFill="1" applyBorder="1" applyAlignment="1">
      <alignment horizontal="center" vertical="center" wrapText="1"/>
    </xf>
    <xf numFmtId="0" fontId="2" fillId="34" borderId="1" xfId="0" applyFont="1" applyFill="1" applyBorder="1" applyAlignment="1">
      <alignment horizontal="left" vertical="center" wrapText="1"/>
    </xf>
    <xf numFmtId="0" fontId="0" fillId="34" borderId="2" xfId="0" applyFill="1" applyBorder="1" applyAlignment="1">
      <alignment horizontal="center" vertical="center"/>
    </xf>
    <xf numFmtId="0" fontId="48" fillId="0" borderId="1" xfId="1" applyFont="1" applyBorder="1" applyAlignment="1">
      <alignment horizontal="center"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11" fillId="0" borderId="0" xfId="61" applyFont="1" applyAlignment="1">
      <alignment horizontal="left" vertical="center"/>
    </xf>
    <xf numFmtId="0" fontId="49" fillId="0" borderId="1" xfId="61" applyFont="1" applyBorder="1" applyAlignment="1">
      <alignment horizontal="center" vertical="center"/>
    </xf>
    <xf numFmtId="49" fontId="11" fillId="0" borderId="0" xfId="61" applyNumberFormat="1" applyFont="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81" fillId="0" borderId="0" xfId="932"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37" fillId="0" borderId="0" xfId="0" applyFont="1" applyAlignment="1">
      <alignment horizontal="center" vertical="center"/>
    </xf>
    <xf numFmtId="0" fontId="77" fillId="0" borderId="0" xfId="0" applyFont="1" applyAlignment="1">
      <alignment horizontal="center" vertical="center"/>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94" fillId="0" borderId="1" xfId="2" applyFont="1" applyBorder="1" applyAlignment="1">
      <alignment horizontal="center" vertical="center" wrapText="1"/>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98" fillId="0" borderId="1" xfId="49" applyFont="1" applyBorder="1" applyAlignment="1">
      <alignment horizontal="center" vertical="center" wrapText="1"/>
    </xf>
    <xf numFmtId="0" fontId="98" fillId="0" borderId="9" xfId="49" applyFont="1" applyBorder="1" applyAlignment="1">
      <alignment horizontal="center" vertical="center" wrapText="1"/>
    </xf>
    <xf numFmtId="0" fontId="98"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36" fillId="0" borderId="19" xfId="49" applyFont="1" applyBorder="1" applyAlignment="1">
      <alignment horizontal="center" vertical="center"/>
    </xf>
    <xf numFmtId="0" fontId="98" fillId="0" borderId="5"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34"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34"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4" fillId="0" borderId="51" xfId="0" applyFont="1" applyBorder="1" applyAlignment="1">
      <alignment horizontal="center" vertical="center" wrapText="1"/>
    </xf>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0" fillId="0" borderId="51" xfId="0" applyBorder="1" applyAlignment="1">
      <alignment horizontal="center" vertical="center" wrapText="1"/>
    </xf>
    <xf numFmtId="49" fontId="11" fillId="35" borderId="1" xfId="2" applyNumberFormat="1" applyFill="1" applyBorder="1" applyAlignment="1">
      <alignment horizontal="center" vertical="center" wrapText="1"/>
    </xf>
    <xf numFmtId="0" fontId="49" fillId="35" borderId="1" xfId="2" applyFont="1" applyFill="1" applyBorder="1" applyAlignment="1">
      <alignment horizontal="left" vertical="center" wrapText="1"/>
    </xf>
    <xf numFmtId="2" fontId="37" fillId="35" borderId="1" xfId="2" applyNumberFormat="1" applyFont="1" applyFill="1" applyBorder="1" applyAlignment="1">
      <alignment horizontal="center" vertical="center" wrapText="1"/>
    </xf>
    <xf numFmtId="49" fontId="37" fillId="35" borderId="1" xfId="2" applyNumberFormat="1" applyFont="1" applyFill="1"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6">
    <dxf>
      <fill>
        <patternFill>
          <bgColor rgb="FFFF0000"/>
        </patternFill>
      </fill>
    </dxf>
    <dxf>
      <fill>
        <patternFill>
          <bgColor rgb="FFFFFF00"/>
        </patternFill>
      </fill>
    </dxf>
    <dxf>
      <fill>
        <patternFill>
          <bgColor rgb="FFFF00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5899-4D9E-B84D-42C65AA6AC07}"/>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5899-4D9E-B84D-42C65AA6AC07}"/>
            </c:ext>
          </c:extLst>
        </c:ser>
        <c:dLbls>
          <c:showLegendKey val="0"/>
          <c:showVal val="0"/>
          <c:showCatName val="0"/>
          <c:showSerName val="0"/>
          <c:showPercent val="0"/>
          <c:showBubbleSize val="0"/>
        </c:dLbls>
        <c:smooth val="0"/>
        <c:axId val="240423248"/>
        <c:axId val="240422688"/>
      </c:lineChart>
      <c:catAx>
        <c:axId val="24042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0422688"/>
        <c:crosses val="autoZero"/>
        <c:auto val="1"/>
        <c:lblAlgn val="ctr"/>
        <c:lblOffset val="100"/>
        <c:noMultiLvlLbl val="0"/>
      </c:catAx>
      <c:valAx>
        <c:axId val="2404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0423248"/>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090B-4DEF-B128-0CFCDF900F3F}"/>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090B-4DEF-B128-0CFCDF900F3F}"/>
            </c:ext>
          </c:extLst>
        </c:ser>
        <c:dLbls>
          <c:showLegendKey val="0"/>
          <c:showVal val="0"/>
          <c:showCatName val="0"/>
          <c:showSerName val="0"/>
          <c:showPercent val="0"/>
          <c:showBubbleSize val="0"/>
        </c:dLbls>
        <c:smooth val="0"/>
        <c:axId val="241377376"/>
        <c:axId val="241378496"/>
      </c:lineChart>
      <c:catAx>
        <c:axId val="24137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1378496"/>
        <c:crosses val="autoZero"/>
        <c:auto val="1"/>
        <c:lblAlgn val="ctr"/>
        <c:lblOffset val="100"/>
        <c:noMultiLvlLbl val="0"/>
      </c:catAx>
      <c:valAx>
        <c:axId val="241378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1377376"/>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V44"/>
  <sheetViews>
    <sheetView view="pageBreakPreview" topLeftCell="A40" zoomScale="85" zoomScaleSheetLayoutView="85" workbookViewId="0">
      <selection activeCell="C47" sqref="C47"/>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29" t="s">
        <v>537</v>
      </c>
      <c r="B1" s="329"/>
      <c r="C1" s="329"/>
      <c r="D1" s="44"/>
      <c r="E1" s="44"/>
      <c r="F1" s="44"/>
      <c r="G1" s="44"/>
      <c r="H1" s="44"/>
      <c r="I1" s="44"/>
      <c r="J1" s="44"/>
    </row>
    <row r="2" spans="1:22" s="7" customFormat="1" ht="18" x14ac:dyDescent="0.35">
      <c r="A2" s="12"/>
      <c r="H2" s="11"/>
    </row>
    <row r="3" spans="1:22" s="7" customFormat="1" ht="17.399999999999999" x14ac:dyDescent="0.25">
      <c r="A3" s="332" t="s">
        <v>7</v>
      </c>
      <c r="B3" s="332"/>
      <c r="C3" s="332"/>
      <c r="D3" s="9"/>
      <c r="E3" s="9"/>
      <c r="F3" s="9"/>
      <c r="G3" s="9"/>
      <c r="H3" s="9"/>
      <c r="I3" s="9"/>
      <c r="J3" s="9"/>
      <c r="K3" s="9"/>
      <c r="L3" s="9"/>
      <c r="M3" s="9"/>
      <c r="N3" s="9"/>
      <c r="O3" s="9"/>
      <c r="P3" s="9"/>
      <c r="Q3" s="9"/>
      <c r="R3" s="9"/>
      <c r="S3" s="9"/>
      <c r="T3" s="9"/>
      <c r="U3" s="9"/>
      <c r="V3" s="9"/>
    </row>
    <row r="4" spans="1:22" s="7" customFormat="1" ht="6" customHeight="1" x14ac:dyDescent="0.25">
      <c r="A4" s="79"/>
      <c r="B4" s="79"/>
      <c r="C4" s="79"/>
      <c r="D4" s="10"/>
      <c r="E4" s="10"/>
      <c r="F4" s="10"/>
      <c r="G4" s="10"/>
      <c r="H4" s="10"/>
      <c r="I4" s="9"/>
      <c r="J4" s="9"/>
      <c r="K4" s="9"/>
      <c r="L4" s="9"/>
      <c r="M4" s="9"/>
      <c r="N4" s="9"/>
      <c r="O4" s="9"/>
      <c r="P4" s="9"/>
      <c r="Q4" s="9"/>
      <c r="R4" s="9"/>
      <c r="S4" s="9"/>
      <c r="T4" s="9"/>
      <c r="U4" s="9"/>
      <c r="V4" s="9"/>
    </row>
    <row r="5" spans="1:22" s="7" customFormat="1" ht="40.5" customHeight="1" x14ac:dyDescent="0.25">
      <c r="A5" s="331" t="s">
        <v>538</v>
      </c>
      <c r="B5" s="331"/>
      <c r="C5" s="331"/>
      <c r="D5" s="6"/>
      <c r="E5" s="6"/>
      <c r="F5" s="6"/>
      <c r="G5" s="6"/>
      <c r="H5" s="6"/>
      <c r="I5" s="9"/>
      <c r="J5" s="9"/>
      <c r="K5" s="9"/>
      <c r="L5" s="9"/>
      <c r="M5" s="9"/>
      <c r="N5" s="9"/>
      <c r="O5" s="9"/>
      <c r="P5" s="9"/>
      <c r="Q5" s="9"/>
      <c r="R5" s="9"/>
      <c r="S5" s="9"/>
      <c r="T5" s="9"/>
      <c r="U5" s="9"/>
      <c r="V5" s="9"/>
    </row>
    <row r="6" spans="1:22" s="7" customFormat="1" ht="17.399999999999999" x14ac:dyDescent="0.25">
      <c r="A6" s="330" t="s">
        <v>6</v>
      </c>
      <c r="B6" s="330"/>
      <c r="C6" s="330"/>
      <c r="D6" s="4"/>
      <c r="E6" s="4"/>
      <c r="F6" s="4"/>
      <c r="G6" s="4"/>
      <c r="H6" s="4"/>
      <c r="I6" s="9"/>
      <c r="J6" s="9"/>
      <c r="K6" s="9"/>
      <c r="L6" s="9"/>
      <c r="M6" s="9"/>
      <c r="N6" s="9"/>
      <c r="O6" s="9"/>
      <c r="P6" s="9"/>
      <c r="Q6" s="9"/>
      <c r="R6" s="9"/>
      <c r="S6" s="9"/>
      <c r="T6" s="9"/>
      <c r="U6" s="9"/>
      <c r="V6" s="9"/>
    </row>
    <row r="7" spans="1:22" s="7" customFormat="1" ht="17.399999999999999" x14ac:dyDescent="0.25">
      <c r="A7" s="79"/>
      <c r="B7" s="79"/>
      <c r="C7" s="79"/>
      <c r="D7" s="10"/>
      <c r="E7" s="10"/>
      <c r="F7" s="10"/>
      <c r="G7" s="10"/>
      <c r="H7" s="10"/>
      <c r="I7" s="9"/>
      <c r="J7" s="9"/>
      <c r="K7" s="9"/>
      <c r="L7" s="9"/>
      <c r="M7" s="9"/>
      <c r="N7" s="9"/>
      <c r="O7" s="9"/>
      <c r="P7" s="9"/>
      <c r="Q7" s="9"/>
      <c r="R7" s="9"/>
      <c r="S7" s="9"/>
      <c r="T7" s="9"/>
      <c r="U7" s="9"/>
      <c r="V7" s="9"/>
    </row>
    <row r="8" spans="1:22" s="7" customFormat="1" ht="17.399999999999999" x14ac:dyDescent="0.25">
      <c r="A8" s="332" t="s">
        <v>549</v>
      </c>
      <c r="B8" s="333"/>
      <c r="C8" s="333"/>
      <c r="D8" s="6"/>
      <c r="E8" s="6"/>
      <c r="F8" s="6"/>
      <c r="G8" s="6"/>
      <c r="H8" s="6"/>
      <c r="I8" s="9"/>
      <c r="J8" s="9"/>
      <c r="K8" s="9"/>
      <c r="L8" s="9"/>
      <c r="M8" s="9"/>
      <c r="N8" s="9"/>
      <c r="O8" s="9"/>
      <c r="P8" s="9"/>
      <c r="Q8" s="9"/>
      <c r="R8" s="9"/>
      <c r="S8" s="9"/>
      <c r="T8" s="9"/>
      <c r="U8" s="9"/>
      <c r="V8" s="9"/>
    </row>
    <row r="9" spans="1:22" s="7" customFormat="1" ht="17.399999999999999" x14ac:dyDescent="0.25">
      <c r="A9" s="330" t="s">
        <v>5</v>
      </c>
      <c r="B9" s="330"/>
      <c r="C9" s="330"/>
      <c r="D9" s="4"/>
      <c r="E9" s="4"/>
      <c r="F9" s="4"/>
      <c r="G9" s="4"/>
      <c r="H9" s="4"/>
      <c r="I9" s="9"/>
      <c r="J9" s="9"/>
      <c r="K9" s="9"/>
      <c r="L9" s="9"/>
      <c r="M9" s="9"/>
      <c r="N9" s="9"/>
      <c r="O9" s="9"/>
      <c r="P9" s="9"/>
      <c r="Q9" s="9"/>
      <c r="R9" s="9"/>
      <c r="S9" s="9"/>
      <c r="T9" s="9"/>
      <c r="U9" s="9"/>
      <c r="V9" s="9"/>
    </row>
    <row r="10" spans="1:22" s="7" customFormat="1" ht="18" x14ac:dyDescent="0.25">
      <c r="A10" s="76"/>
      <c r="B10" s="76"/>
      <c r="C10" s="76"/>
      <c r="D10" s="3"/>
      <c r="E10" s="3"/>
      <c r="F10" s="3"/>
      <c r="G10" s="3"/>
      <c r="H10" s="3"/>
      <c r="I10" s="3"/>
      <c r="J10" s="3"/>
      <c r="K10" s="3"/>
      <c r="L10" s="3"/>
      <c r="M10" s="3"/>
      <c r="N10" s="3"/>
      <c r="O10" s="3"/>
      <c r="P10" s="3"/>
      <c r="Q10" s="3"/>
      <c r="R10" s="3"/>
      <c r="S10" s="3"/>
      <c r="T10" s="3"/>
      <c r="U10" s="3"/>
      <c r="V10" s="3"/>
    </row>
    <row r="11" spans="1:22" s="2" customFormat="1" ht="42.6" customHeight="1" x14ac:dyDescent="0.25">
      <c r="A11" s="331" t="s">
        <v>550</v>
      </c>
      <c r="B11" s="331"/>
      <c r="C11" s="331"/>
      <c r="D11" s="6"/>
      <c r="E11" s="6"/>
      <c r="F11" s="6"/>
      <c r="G11" s="6"/>
      <c r="H11" s="6"/>
      <c r="I11" s="6"/>
      <c r="J11" s="6"/>
      <c r="K11" s="6"/>
      <c r="L11" s="6"/>
      <c r="M11" s="6"/>
      <c r="N11" s="6"/>
      <c r="O11" s="6"/>
      <c r="P11" s="6"/>
      <c r="Q11" s="6"/>
      <c r="R11" s="6"/>
      <c r="S11" s="6"/>
      <c r="T11" s="6"/>
      <c r="U11" s="6"/>
      <c r="V11" s="6"/>
    </row>
    <row r="12" spans="1:22" s="2" customFormat="1" ht="15" customHeight="1" x14ac:dyDescent="0.25">
      <c r="A12" s="330" t="s">
        <v>3</v>
      </c>
      <c r="B12" s="330"/>
      <c r="C12" s="330"/>
      <c r="D12" s="4"/>
      <c r="E12" s="4"/>
      <c r="F12" s="4"/>
      <c r="G12" s="4"/>
      <c r="H12" s="4"/>
      <c r="I12" s="4"/>
      <c r="J12" s="4"/>
      <c r="K12" s="4"/>
      <c r="L12" s="4"/>
      <c r="M12" s="4"/>
      <c r="N12" s="4"/>
      <c r="O12" s="4"/>
      <c r="P12" s="4"/>
      <c r="Q12" s="4"/>
      <c r="R12" s="4"/>
      <c r="S12" s="4"/>
      <c r="T12" s="4"/>
      <c r="U12" s="4"/>
      <c r="V12" s="4"/>
    </row>
    <row r="13" spans="1:22" s="2" customFormat="1" ht="18" x14ac:dyDescent="0.25">
      <c r="A13" s="76"/>
      <c r="B13" s="76"/>
      <c r="C13" s="76"/>
      <c r="D13" s="3"/>
      <c r="E13" s="3"/>
      <c r="F13" s="3"/>
      <c r="G13" s="3"/>
      <c r="H13" s="3"/>
      <c r="I13" s="3"/>
      <c r="J13" s="3"/>
      <c r="K13" s="3"/>
      <c r="L13" s="3"/>
      <c r="M13" s="3"/>
      <c r="N13" s="3"/>
      <c r="O13" s="3"/>
      <c r="P13" s="3"/>
      <c r="Q13" s="3"/>
      <c r="R13" s="3"/>
      <c r="S13" s="3"/>
    </row>
    <row r="14" spans="1:22" s="2" customFormat="1" ht="15" customHeight="1" x14ac:dyDescent="0.25">
      <c r="A14" s="331" t="s">
        <v>200</v>
      </c>
      <c r="B14" s="331"/>
      <c r="C14" s="331"/>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9"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533</v>
      </c>
      <c r="D18" s="4"/>
      <c r="E18" s="4"/>
      <c r="F18" s="4"/>
      <c r="G18" s="4"/>
      <c r="H18" s="4"/>
      <c r="I18" s="3"/>
      <c r="J18" s="3"/>
      <c r="K18" s="3"/>
      <c r="L18" s="3"/>
      <c r="M18" s="3"/>
      <c r="N18" s="3"/>
      <c r="O18" s="3"/>
      <c r="P18" s="3"/>
      <c r="Q18" s="3"/>
      <c r="R18" s="3"/>
      <c r="S18" s="3"/>
    </row>
    <row r="19" spans="1:19" s="2" customFormat="1" ht="82.2" customHeight="1" x14ac:dyDescent="0.25">
      <c r="A19" s="70" t="s">
        <v>18</v>
      </c>
      <c r="B19" s="71" t="s">
        <v>19</v>
      </c>
      <c r="C19" s="88" t="s">
        <v>545</v>
      </c>
      <c r="D19" s="4"/>
      <c r="E19" s="4"/>
      <c r="F19" s="4"/>
      <c r="G19" s="4"/>
      <c r="H19" s="4"/>
      <c r="I19" s="3"/>
      <c r="J19" s="3"/>
      <c r="K19" s="3"/>
      <c r="L19" s="3"/>
      <c r="M19" s="3"/>
      <c r="N19" s="3"/>
      <c r="O19" s="3"/>
      <c r="P19" s="3"/>
      <c r="Q19" s="3"/>
      <c r="R19" s="3"/>
      <c r="S19" s="3"/>
    </row>
    <row r="20" spans="1:19" s="13" customFormat="1" ht="50.4" x14ac:dyDescent="0.25">
      <c r="A20" s="72" t="s">
        <v>17</v>
      </c>
      <c r="B20" s="73" t="s">
        <v>156</v>
      </c>
      <c r="C20" s="89" t="s">
        <v>539</v>
      </c>
      <c r="D20" s="15"/>
      <c r="E20" s="15"/>
      <c r="F20" s="15"/>
      <c r="G20" s="15"/>
      <c r="H20" s="14"/>
      <c r="I20" s="14"/>
      <c r="J20" s="14"/>
      <c r="K20" s="14"/>
      <c r="L20" s="14"/>
      <c r="M20" s="14"/>
      <c r="N20" s="14"/>
      <c r="O20" s="14"/>
      <c r="P20" s="14"/>
      <c r="Q20" s="14"/>
      <c r="R20" s="14"/>
    </row>
    <row r="21" spans="1:19" s="13" customFormat="1" ht="33.6" x14ac:dyDescent="0.25">
      <c r="A21" s="72" t="s">
        <v>16</v>
      </c>
      <c r="B21" s="73" t="s">
        <v>28</v>
      </c>
      <c r="C21" s="89" t="s">
        <v>540</v>
      </c>
      <c r="D21" s="15"/>
      <c r="E21" s="15"/>
      <c r="F21" s="15"/>
      <c r="G21" s="15"/>
      <c r="H21" s="14"/>
      <c r="I21" s="14"/>
      <c r="J21" s="14"/>
      <c r="K21" s="14"/>
      <c r="L21" s="14"/>
      <c r="M21" s="14"/>
      <c r="N21" s="14"/>
      <c r="O21" s="14"/>
      <c r="P21" s="14"/>
      <c r="Q21" s="14"/>
      <c r="R21" s="14"/>
    </row>
    <row r="22" spans="1:19" s="13" customFormat="1" ht="33.6" x14ac:dyDescent="0.25">
      <c r="A22" s="72" t="s">
        <v>14</v>
      </c>
      <c r="B22" s="73" t="s">
        <v>27</v>
      </c>
      <c r="C22" s="89" t="s">
        <v>541</v>
      </c>
      <c r="D22" s="15"/>
      <c r="E22" s="15"/>
      <c r="F22" s="15"/>
      <c r="G22" s="15"/>
      <c r="H22" s="14"/>
      <c r="I22" s="14"/>
      <c r="J22" s="14"/>
      <c r="K22" s="14"/>
      <c r="L22" s="14"/>
      <c r="M22" s="14"/>
      <c r="N22" s="14"/>
      <c r="O22" s="14"/>
      <c r="P22" s="14"/>
      <c r="Q22" s="14"/>
      <c r="R22" s="14"/>
    </row>
    <row r="23" spans="1:19" s="13" customFormat="1" ht="18" x14ac:dyDescent="0.25">
      <c r="A23" s="72" t="s">
        <v>13</v>
      </c>
      <c r="B23" s="73" t="s">
        <v>157</v>
      </c>
      <c r="C23" s="89" t="s">
        <v>530</v>
      </c>
      <c r="D23" s="15"/>
      <c r="E23" s="15"/>
      <c r="F23" s="15"/>
      <c r="G23" s="15"/>
      <c r="H23" s="14"/>
      <c r="I23" s="14"/>
      <c r="J23" s="14"/>
      <c r="K23" s="14"/>
      <c r="L23" s="14"/>
      <c r="M23" s="14"/>
      <c r="N23" s="14"/>
      <c r="O23" s="14"/>
      <c r="P23" s="14"/>
      <c r="Q23" s="14"/>
      <c r="R23" s="14"/>
    </row>
    <row r="24" spans="1:19" s="13" customFormat="1" ht="33.6" x14ac:dyDescent="0.25">
      <c r="A24" s="72" t="s">
        <v>11</v>
      </c>
      <c r="B24" s="73" t="s">
        <v>158</v>
      </c>
      <c r="C24" s="89" t="s">
        <v>530</v>
      </c>
      <c r="D24" s="15"/>
      <c r="E24" s="15"/>
      <c r="F24" s="15"/>
      <c r="G24" s="15"/>
      <c r="H24" s="14"/>
      <c r="I24" s="14"/>
      <c r="J24" s="14"/>
      <c r="K24" s="14"/>
      <c r="L24" s="14"/>
      <c r="M24" s="14"/>
      <c r="N24" s="14"/>
      <c r="O24" s="14"/>
      <c r="P24" s="14"/>
      <c r="Q24" s="14"/>
      <c r="R24" s="14"/>
    </row>
    <row r="25" spans="1:19" s="13" customFormat="1" ht="33.6" x14ac:dyDescent="0.25">
      <c r="A25" s="72" t="s">
        <v>9</v>
      </c>
      <c r="B25" s="73" t="s">
        <v>159</v>
      </c>
      <c r="C25" s="89" t="s">
        <v>530</v>
      </c>
      <c r="D25" s="15"/>
      <c r="E25" s="15"/>
      <c r="F25" s="15"/>
      <c r="G25" s="15"/>
      <c r="H25" s="14"/>
      <c r="I25" s="14"/>
      <c r="J25" s="14"/>
      <c r="K25" s="14"/>
      <c r="L25" s="14"/>
      <c r="M25" s="14"/>
      <c r="N25" s="14"/>
      <c r="O25" s="14"/>
      <c r="P25" s="14"/>
      <c r="Q25" s="14"/>
      <c r="R25" s="14"/>
    </row>
    <row r="26" spans="1:19" s="13" customFormat="1" ht="33.6" x14ac:dyDescent="0.25">
      <c r="A26" s="72" t="s">
        <v>26</v>
      </c>
      <c r="B26" s="73" t="s">
        <v>160</v>
      </c>
      <c r="C26" s="89" t="s">
        <v>530</v>
      </c>
      <c r="D26" s="15"/>
      <c r="E26" s="15"/>
      <c r="F26" s="15"/>
      <c r="G26" s="15"/>
      <c r="H26" s="14"/>
      <c r="I26" s="14"/>
      <c r="J26" s="14"/>
      <c r="K26" s="14"/>
      <c r="L26" s="14"/>
      <c r="M26" s="14"/>
      <c r="N26" s="14"/>
      <c r="O26" s="14"/>
      <c r="P26" s="14"/>
      <c r="Q26" s="14"/>
      <c r="R26" s="14"/>
    </row>
    <row r="27" spans="1:19" s="13" customFormat="1" ht="33.6" x14ac:dyDescent="0.25">
      <c r="A27" s="72" t="s">
        <v>24</v>
      </c>
      <c r="B27" s="73" t="s">
        <v>161</v>
      </c>
      <c r="C27" s="89" t="s">
        <v>530</v>
      </c>
      <c r="D27" s="15"/>
      <c r="E27" s="15"/>
      <c r="F27" s="15"/>
      <c r="G27" s="15"/>
      <c r="H27" s="14"/>
      <c r="I27" s="14"/>
      <c r="J27" s="14"/>
      <c r="K27" s="14"/>
      <c r="L27" s="14"/>
      <c r="M27" s="14"/>
      <c r="N27" s="14"/>
      <c r="O27" s="14"/>
      <c r="P27" s="14"/>
      <c r="Q27" s="14"/>
      <c r="R27" s="14"/>
    </row>
    <row r="28" spans="1:19" s="13" customFormat="1" ht="67.2" x14ac:dyDescent="0.25">
      <c r="A28" s="72" t="s">
        <v>23</v>
      </c>
      <c r="B28" s="73" t="s">
        <v>162</v>
      </c>
      <c r="C28" s="89" t="s">
        <v>530</v>
      </c>
      <c r="D28" s="15"/>
      <c r="E28" s="15"/>
      <c r="F28" s="15"/>
      <c r="G28" s="15"/>
      <c r="H28" s="14"/>
      <c r="I28" s="14"/>
      <c r="J28" s="14"/>
      <c r="K28" s="14"/>
      <c r="L28" s="14"/>
      <c r="M28" s="14"/>
      <c r="N28" s="14"/>
      <c r="O28" s="14"/>
      <c r="P28" s="14"/>
      <c r="Q28" s="14"/>
      <c r="R28" s="14"/>
    </row>
    <row r="29" spans="1:19" ht="84" x14ac:dyDescent="0.3">
      <c r="A29" s="72" t="s">
        <v>174</v>
      </c>
      <c r="B29" s="73" t="s">
        <v>163</v>
      </c>
      <c r="C29" s="89" t="s">
        <v>530</v>
      </c>
    </row>
    <row r="30" spans="1:19" ht="50.4" x14ac:dyDescent="0.3">
      <c r="A30" s="72" t="s">
        <v>166</v>
      </c>
      <c r="B30" s="73" t="s">
        <v>25</v>
      </c>
      <c r="C30" s="89" t="s">
        <v>530</v>
      </c>
    </row>
    <row r="31" spans="1:19" ht="33.6" x14ac:dyDescent="0.3">
      <c r="A31" s="72" t="s">
        <v>175</v>
      </c>
      <c r="B31" s="73" t="s">
        <v>164</v>
      </c>
      <c r="C31" s="89" t="s">
        <v>530</v>
      </c>
    </row>
    <row r="32" spans="1:19" ht="16.8" x14ac:dyDescent="0.3">
      <c r="A32" s="72" t="s">
        <v>167</v>
      </c>
      <c r="B32" s="73" t="s">
        <v>165</v>
      </c>
      <c r="C32" s="89" t="s">
        <v>531</v>
      </c>
    </row>
    <row r="33" spans="1:3" ht="23.25" customHeight="1" x14ac:dyDescent="0.3">
      <c r="A33" s="72" t="s">
        <v>176</v>
      </c>
      <c r="B33" s="73" t="s">
        <v>104</v>
      </c>
      <c r="C33" s="89" t="s">
        <v>530</v>
      </c>
    </row>
    <row r="34" spans="1:3" ht="15.6" x14ac:dyDescent="0.3">
      <c r="A34" s="324"/>
      <c r="B34" s="325"/>
      <c r="C34" s="326"/>
    </row>
    <row r="35" spans="1:3" ht="50.4" x14ac:dyDescent="0.3">
      <c r="A35" s="72" t="s">
        <v>168</v>
      </c>
      <c r="B35" s="73" t="s">
        <v>211</v>
      </c>
      <c r="C35" s="89" t="s">
        <v>522</v>
      </c>
    </row>
    <row r="36" spans="1:3" ht="100.8" x14ac:dyDescent="0.3">
      <c r="A36" s="72" t="s">
        <v>177</v>
      </c>
      <c r="B36" s="73" t="s">
        <v>197</v>
      </c>
      <c r="C36" s="89" t="s">
        <v>522</v>
      </c>
    </row>
    <row r="37" spans="1:3" ht="67.2" x14ac:dyDescent="0.3">
      <c r="A37" s="72" t="s">
        <v>169</v>
      </c>
      <c r="B37" s="73" t="s">
        <v>208</v>
      </c>
      <c r="C37" s="89" t="s">
        <v>522</v>
      </c>
    </row>
    <row r="38" spans="1:3" ht="151.19999999999999" x14ac:dyDescent="0.3">
      <c r="A38" s="72" t="s">
        <v>180</v>
      </c>
      <c r="B38" s="73" t="s">
        <v>181</v>
      </c>
      <c r="C38" s="291" t="s">
        <v>522</v>
      </c>
    </row>
    <row r="39" spans="1:3" ht="84" x14ac:dyDescent="0.3">
      <c r="A39" s="72" t="s">
        <v>170</v>
      </c>
      <c r="B39" s="73" t="s">
        <v>201</v>
      </c>
      <c r="C39" s="89" t="s">
        <v>522</v>
      </c>
    </row>
    <row r="40" spans="1:3" ht="84" x14ac:dyDescent="0.3">
      <c r="A40" s="72" t="s">
        <v>198</v>
      </c>
      <c r="B40" s="73" t="s">
        <v>202</v>
      </c>
      <c r="C40" s="89" t="s">
        <v>522</v>
      </c>
    </row>
    <row r="41" spans="1:3" ht="84.6" thickBot="1" x14ac:dyDescent="0.35">
      <c r="A41" s="74" t="s">
        <v>171</v>
      </c>
      <c r="B41" s="75" t="s">
        <v>203</v>
      </c>
      <c r="C41" s="90" t="s">
        <v>522</v>
      </c>
    </row>
    <row r="42" spans="1:3" ht="16.2" thickBot="1" x14ac:dyDescent="0.35">
      <c r="A42" s="327"/>
      <c r="B42" s="328"/>
      <c r="C42" s="328"/>
    </row>
    <row r="43" spans="1:3" ht="50.4" x14ac:dyDescent="0.3">
      <c r="A43" s="86" t="s">
        <v>199</v>
      </c>
      <c r="B43" s="87" t="s">
        <v>209</v>
      </c>
      <c r="C43" s="311">
        <v>20.52</v>
      </c>
    </row>
    <row r="44" spans="1:3" ht="51" thickBot="1" x14ac:dyDescent="0.35">
      <c r="A44" s="74" t="s">
        <v>172</v>
      </c>
      <c r="B44" s="75" t="s">
        <v>210</v>
      </c>
      <c r="C44" s="312">
        <v>20.52</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fitToHeight="2"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A16" zoomScale="55" zoomScaleNormal="70" zoomScaleSheetLayoutView="55" workbookViewId="0">
      <selection activeCell="G45" sqref="G45"/>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329"/>
      <c r="Q1" s="329"/>
      <c r="R1" s="329"/>
      <c r="S1" s="329"/>
    </row>
    <row r="2" spans="1:28" s="7" customFormat="1" ht="16.8" x14ac:dyDescent="0.3">
      <c r="A2" s="51"/>
      <c r="B2" s="52"/>
      <c r="C2" s="52"/>
      <c r="D2" s="52"/>
      <c r="E2" s="52"/>
      <c r="F2" s="52"/>
      <c r="G2" s="52"/>
      <c r="H2" s="52"/>
      <c r="I2" s="52"/>
      <c r="J2" s="52"/>
      <c r="K2" s="52"/>
      <c r="L2" s="52"/>
      <c r="M2" s="52"/>
      <c r="N2" s="52"/>
      <c r="O2" s="52"/>
      <c r="P2" s="52"/>
      <c r="Q2" s="52"/>
      <c r="R2" s="52"/>
      <c r="S2" s="52"/>
    </row>
    <row r="3" spans="1:28" s="7" customFormat="1" ht="17.399999999999999" x14ac:dyDescent="0.25">
      <c r="A3" s="332" t="s">
        <v>7</v>
      </c>
      <c r="B3" s="332"/>
      <c r="C3" s="332"/>
      <c r="D3" s="332"/>
      <c r="E3" s="332"/>
      <c r="F3" s="332"/>
      <c r="G3" s="332"/>
      <c r="H3" s="332"/>
      <c r="I3" s="332"/>
      <c r="J3" s="332"/>
      <c r="K3" s="332"/>
      <c r="L3" s="332"/>
      <c r="M3" s="332"/>
      <c r="N3" s="332"/>
      <c r="O3" s="332"/>
      <c r="P3" s="332"/>
      <c r="Q3" s="332"/>
      <c r="R3" s="332"/>
      <c r="S3" s="332"/>
      <c r="T3" s="9"/>
      <c r="U3" s="9"/>
      <c r="V3" s="9"/>
      <c r="W3" s="9"/>
      <c r="X3" s="9"/>
      <c r="Y3" s="9"/>
      <c r="Z3" s="9"/>
      <c r="AA3" s="9"/>
      <c r="AB3" s="9"/>
    </row>
    <row r="4" spans="1:28" s="7" customFormat="1" ht="17.399999999999999" x14ac:dyDescent="0.25">
      <c r="A4" s="332"/>
      <c r="B4" s="332"/>
      <c r="C4" s="332"/>
      <c r="D4" s="332"/>
      <c r="E4" s="332"/>
      <c r="F4" s="332"/>
      <c r="G4" s="332"/>
      <c r="H4" s="332"/>
      <c r="I4" s="332"/>
      <c r="J4" s="332"/>
      <c r="K4" s="332"/>
      <c r="L4" s="332"/>
      <c r="M4" s="332"/>
      <c r="N4" s="332"/>
      <c r="O4" s="332"/>
      <c r="P4" s="332"/>
      <c r="Q4" s="332"/>
      <c r="R4" s="332"/>
      <c r="S4" s="332"/>
      <c r="T4" s="9"/>
      <c r="U4" s="9"/>
      <c r="V4" s="9"/>
      <c r="W4" s="9"/>
      <c r="X4" s="9"/>
      <c r="Y4" s="9"/>
      <c r="Z4" s="9"/>
      <c r="AA4" s="9"/>
      <c r="AB4" s="9"/>
    </row>
    <row r="5" spans="1:28" s="7" customFormat="1" ht="17.399999999999999" x14ac:dyDescent="0.25">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c r="M5" s="333"/>
      <c r="N5" s="333"/>
      <c r="O5" s="333"/>
      <c r="P5" s="333"/>
      <c r="Q5" s="333"/>
      <c r="R5" s="333"/>
      <c r="S5" s="333"/>
      <c r="T5" s="9"/>
      <c r="U5" s="9"/>
      <c r="V5" s="9"/>
      <c r="W5" s="9"/>
      <c r="X5" s="9"/>
      <c r="Y5" s="9"/>
      <c r="Z5" s="9"/>
      <c r="AA5" s="9"/>
      <c r="AB5" s="9"/>
    </row>
    <row r="6" spans="1:28" s="7" customFormat="1" ht="17.399999999999999" x14ac:dyDescent="0.25">
      <c r="A6" s="330" t="s">
        <v>6</v>
      </c>
      <c r="B6" s="330"/>
      <c r="C6" s="330"/>
      <c r="D6" s="330"/>
      <c r="E6" s="330"/>
      <c r="F6" s="330"/>
      <c r="G6" s="330"/>
      <c r="H6" s="330"/>
      <c r="I6" s="330"/>
      <c r="J6" s="330"/>
      <c r="K6" s="330"/>
      <c r="L6" s="330"/>
      <c r="M6" s="330"/>
      <c r="N6" s="330"/>
      <c r="O6" s="330"/>
      <c r="P6" s="330"/>
      <c r="Q6" s="330"/>
      <c r="R6" s="330"/>
      <c r="S6" s="330"/>
      <c r="T6" s="9"/>
      <c r="U6" s="9"/>
      <c r="V6" s="9"/>
      <c r="W6" s="9"/>
      <c r="X6" s="9"/>
      <c r="Y6" s="9"/>
      <c r="Z6" s="9"/>
      <c r="AA6" s="9"/>
      <c r="AB6" s="9"/>
    </row>
    <row r="7" spans="1:28" s="7" customFormat="1" ht="17.399999999999999" x14ac:dyDescent="0.25">
      <c r="A7" s="332"/>
      <c r="B7" s="332"/>
      <c r="C7" s="332"/>
      <c r="D7" s="332"/>
      <c r="E7" s="332"/>
      <c r="F7" s="332"/>
      <c r="G7" s="332"/>
      <c r="H7" s="332"/>
      <c r="I7" s="332"/>
      <c r="J7" s="332"/>
      <c r="K7" s="332"/>
      <c r="L7" s="332"/>
      <c r="M7" s="332"/>
      <c r="N7" s="332"/>
      <c r="O7" s="332"/>
      <c r="P7" s="332"/>
      <c r="Q7" s="332"/>
      <c r="R7" s="332"/>
      <c r="S7" s="332"/>
      <c r="T7" s="9"/>
      <c r="U7" s="9"/>
      <c r="V7" s="9"/>
      <c r="W7" s="9"/>
      <c r="X7" s="9"/>
      <c r="Y7" s="9"/>
      <c r="Z7" s="9"/>
      <c r="AA7" s="9"/>
      <c r="AB7" s="9"/>
    </row>
    <row r="8" spans="1:28" s="7" customFormat="1" ht="17.399999999999999" x14ac:dyDescent="0.25">
      <c r="A8" s="333" t="str">
        <f>' 1. паспорт местополож'!A8:C8</f>
        <v>Р_РМ.2025.3</v>
      </c>
      <c r="B8" s="333"/>
      <c r="C8" s="333"/>
      <c r="D8" s="333"/>
      <c r="E8" s="333"/>
      <c r="F8" s="333"/>
      <c r="G8" s="333"/>
      <c r="H8" s="333"/>
      <c r="I8" s="333"/>
      <c r="J8" s="333"/>
      <c r="K8" s="333"/>
      <c r="L8" s="333"/>
      <c r="M8" s="333"/>
      <c r="N8" s="333"/>
      <c r="O8" s="333"/>
      <c r="P8" s="333"/>
      <c r="Q8" s="333"/>
      <c r="R8" s="333"/>
      <c r="S8" s="333"/>
      <c r="T8" s="9"/>
      <c r="U8" s="9"/>
      <c r="V8" s="9"/>
      <c r="W8" s="9"/>
      <c r="X8" s="9"/>
      <c r="Y8" s="9"/>
      <c r="Z8" s="9"/>
      <c r="AA8" s="9"/>
      <c r="AB8" s="9"/>
    </row>
    <row r="9" spans="1:28" s="7" customFormat="1" ht="17.399999999999999" x14ac:dyDescent="0.25">
      <c r="A9" s="330" t="s">
        <v>5</v>
      </c>
      <c r="B9" s="330"/>
      <c r="C9" s="330"/>
      <c r="D9" s="330"/>
      <c r="E9" s="330"/>
      <c r="F9" s="330"/>
      <c r="G9" s="330"/>
      <c r="H9" s="330"/>
      <c r="I9" s="330"/>
      <c r="J9" s="330"/>
      <c r="K9" s="330"/>
      <c r="L9" s="330"/>
      <c r="M9" s="330"/>
      <c r="N9" s="330"/>
      <c r="O9" s="330"/>
      <c r="P9" s="330"/>
      <c r="Q9" s="330"/>
      <c r="R9" s="330"/>
      <c r="S9" s="330"/>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c r="M11" s="333"/>
      <c r="N11" s="333"/>
      <c r="O11" s="333"/>
      <c r="P11" s="333"/>
      <c r="Q11" s="333"/>
      <c r="R11" s="333"/>
      <c r="S11" s="333"/>
      <c r="T11" s="6"/>
      <c r="U11" s="6"/>
      <c r="V11" s="6"/>
      <c r="W11" s="6"/>
      <c r="X11" s="6"/>
      <c r="Y11" s="6"/>
      <c r="Z11" s="6"/>
      <c r="AA11" s="6"/>
      <c r="AB11" s="6"/>
    </row>
    <row r="12" spans="1:28" s="2" customFormat="1" ht="15" customHeight="1" x14ac:dyDescent="0.25">
      <c r="A12" s="330" t="s">
        <v>3</v>
      </c>
      <c r="B12" s="330"/>
      <c r="C12" s="330"/>
      <c r="D12" s="330"/>
      <c r="E12" s="330"/>
      <c r="F12" s="330"/>
      <c r="G12" s="330"/>
      <c r="H12" s="330"/>
      <c r="I12" s="330"/>
      <c r="J12" s="330"/>
      <c r="K12" s="330"/>
      <c r="L12" s="330"/>
      <c r="M12" s="330"/>
      <c r="N12" s="330"/>
      <c r="O12" s="330"/>
      <c r="P12" s="330"/>
      <c r="Q12" s="330"/>
      <c r="R12" s="330"/>
      <c r="S12" s="330"/>
      <c r="T12" s="4"/>
      <c r="U12" s="4"/>
      <c r="V12" s="4"/>
      <c r="W12" s="4"/>
      <c r="X12" s="4"/>
      <c r="Y12" s="4"/>
      <c r="Z12" s="4"/>
      <c r="AA12" s="4"/>
      <c r="AB12" s="4"/>
    </row>
    <row r="13" spans="1:28" s="2" customFormat="1" ht="15" customHeight="1" x14ac:dyDescent="0.25">
      <c r="A13" s="330"/>
      <c r="B13" s="330"/>
      <c r="C13" s="330"/>
      <c r="D13" s="330"/>
      <c r="E13" s="330"/>
      <c r="F13" s="330"/>
      <c r="G13" s="330"/>
      <c r="H13" s="330"/>
      <c r="I13" s="330"/>
      <c r="J13" s="330"/>
      <c r="K13" s="330"/>
      <c r="L13" s="330"/>
      <c r="M13" s="330"/>
      <c r="N13" s="330"/>
      <c r="O13" s="330"/>
      <c r="P13" s="330"/>
      <c r="Q13" s="330"/>
      <c r="R13" s="330"/>
      <c r="S13" s="330"/>
      <c r="T13" s="3"/>
      <c r="U13" s="3"/>
      <c r="V13" s="3"/>
      <c r="W13" s="3"/>
      <c r="X13" s="3"/>
      <c r="Y13" s="3"/>
    </row>
    <row r="14" spans="1:28" s="2" customFormat="1" ht="43.5" customHeight="1" x14ac:dyDescent="0.25">
      <c r="A14" s="331" t="s">
        <v>179</v>
      </c>
      <c r="B14" s="331"/>
      <c r="C14" s="331"/>
      <c r="D14" s="331"/>
      <c r="E14" s="331"/>
      <c r="F14" s="331"/>
      <c r="G14" s="331"/>
      <c r="H14" s="331"/>
      <c r="I14" s="331"/>
      <c r="J14" s="331"/>
      <c r="K14" s="331"/>
      <c r="L14" s="331"/>
      <c r="M14" s="331"/>
      <c r="N14" s="331"/>
      <c r="O14" s="331"/>
      <c r="P14" s="331"/>
      <c r="Q14" s="331"/>
      <c r="R14" s="331"/>
      <c r="S14" s="331"/>
      <c r="T14" s="5"/>
      <c r="U14" s="5"/>
      <c r="V14" s="5"/>
      <c r="W14" s="5"/>
      <c r="X14" s="5"/>
      <c r="Y14" s="5"/>
      <c r="Z14" s="5"/>
      <c r="AA14" s="5"/>
      <c r="AB14" s="5"/>
    </row>
    <row r="15" spans="1:28" s="2" customFormat="1" ht="15" customHeight="1" x14ac:dyDescent="0.25">
      <c r="A15" s="334"/>
      <c r="B15" s="334"/>
      <c r="C15" s="334"/>
      <c r="D15" s="334"/>
      <c r="E15" s="334"/>
      <c r="F15" s="334"/>
      <c r="G15" s="334"/>
      <c r="H15" s="334"/>
      <c r="I15" s="334"/>
      <c r="J15" s="334"/>
      <c r="K15" s="334"/>
      <c r="L15" s="334"/>
      <c r="M15" s="334"/>
      <c r="N15" s="334"/>
      <c r="O15" s="334"/>
      <c r="P15" s="334"/>
      <c r="Q15" s="334"/>
      <c r="R15" s="334"/>
      <c r="S15" s="334"/>
      <c r="T15" s="3"/>
      <c r="U15" s="3"/>
      <c r="V15" s="3"/>
      <c r="W15" s="3"/>
      <c r="X15" s="3"/>
      <c r="Y15" s="3"/>
    </row>
    <row r="16" spans="1:28" s="2" customFormat="1" ht="78" customHeight="1" x14ac:dyDescent="0.25">
      <c r="A16" s="336" t="s">
        <v>2</v>
      </c>
      <c r="B16" s="335" t="s">
        <v>50</v>
      </c>
      <c r="C16" s="337" t="s">
        <v>126</v>
      </c>
      <c r="D16" s="335" t="s">
        <v>125</v>
      </c>
      <c r="E16" s="335" t="s">
        <v>49</v>
      </c>
      <c r="F16" s="335" t="s">
        <v>48</v>
      </c>
      <c r="G16" s="335" t="s">
        <v>121</v>
      </c>
      <c r="H16" s="335" t="s">
        <v>47</v>
      </c>
      <c r="I16" s="335" t="s">
        <v>46</v>
      </c>
      <c r="J16" s="335" t="s">
        <v>45</v>
      </c>
      <c r="K16" s="335" t="s">
        <v>44</v>
      </c>
      <c r="L16" s="335" t="s">
        <v>43</v>
      </c>
      <c r="M16" s="335" t="s">
        <v>42</v>
      </c>
      <c r="N16" s="335" t="s">
        <v>41</v>
      </c>
      <c r="O16" s="335" t="s">
        <v>40</v>
      </c>
      <c r="P16" s="335" t="s">
        <v>39</v>
      </c>
      <c r="Q16" s="335" t="s">
        <v>124</v>
      </c>
      <c r="R16" s="335"/>
      <c r="S16" s="335" t="s">
        <v>173</v>
      </c>
      <c r="T16" s="3"/>
      <c r="U16" s="3"/>
      <c r="V16" s="3"/>
      <c r="W16" s="3"/>
      <c r="X16" s="3"/>
      <c r="Y16" s="3"/>
    </row>
    <row r="17" spans="1:25" s="2" customFormat="1" ht="256.5" customHeight="1" x14ac:dyDescent="0.25">
      <c r="A17" s="336"/>
      <c r="B17" s="335"/>
      <c r="C17" s="338"/>
      <c r="D17" s="335"/>
      <c r="E17" s="335"/>
      <c r="F17" s="335"/>
      <c r="G17" s="335"/>
      <c r="H17" s="335"/>
      <c r="I17" s="335"/>
      <c r="J17" s="335"/>
      <c r="K17" s="335"/>
      <c r="L17" s="335"/>
      <c r="M17" s="335"/>
      <c r="N17" s="335"/>
      <c r="O17" s="335"/>
      <c r="P17" s="335"/>
      <c r="Q17" s="55" t="s">
        <v>122</v>
      </c>
      <c r="R17" s="56" t="s">
        <v>123</v>
      </c>
      <c r="S17" s="335"/>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3" t="s">
        <v>227</v>
      </c>
      <c r="S19" s="43"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80" t="s">
        <v>227</v>
      </c>
      <c r="I20" s="80" t="s">
        <v>227</v>
      </c>
      <c r="J20" s="80" t="s">
        <v>227</v>
      </c>
      <c r="K20" s="80" t="s">
        <v>227</v>
      </c>
      <c r="L20" s="80" t="s">
        <v>227</v>
      </c>
      <c r="M20" s="80" t="s">
        <v>227</v>
      </c>
      <c r="N20" s="80" t="s">
        <v>227</v>
      </c>
      <c r="O20" s="80" t="s">
        <v>227</v>
      </c>
      <c r="P20" s="80" t="s">
        <v>227</v>
      </c>
      <c r="Q20" s="80" t="s">
        <v>227</v>
      </c>
      <c r="R20" s="43" t="s">
        <v>227</v>
      </c>
      <c r="S20" s="43" t="s">
        <v>227</v>
      </c>
      <c r="T20" s="3"/>
      <c r="U20" s="3"/>
      <c r="V20" s="3"/>
      <c r="W20" s="3"/>
    </row>
    <row r="21" spans="1:25" s="2" customFormat="1" ht="18" x14ac:dyDescent="0.25">
      <c r="A21" s="16" t="s">
        <v>227</v>
      </c>
      <c r="B21" s="17" t="s">
        <v>227</v>
      </c>
      <c r="C21" s="17" t="s">
        <v>227</v>
      </c>
      <c r="D21" s="17" t="s">
        <v>227</v>
      </c>
      <c r="E21" s="17" t="s">
        <v>227</v>
      </c>
      <c r="F21" s="17" t="s">
        <v>227</v>
      </c>
      <c r="G21" s="17" t="s">
        <v>227</v>
      </c>
      <c r="H21" s="80" t="s">
        <v>227</v>
      </c>
      <c r="I21" s="80" t="s">
        <v>227</v>
      </c>
      <c r="J21" s="80" t="s">
        <v>227</v>
      </c>
      <c r="K21" s="80" t="s">
        <v>227</v>
      </c>
      <c r="L21" s="80" t="s">
        <v>227</v>
      </c>
      <c r="M21" s="80" t="s">
        <v>227</v>
      </c>
      <c r="N21" s="80" t="s">
        <v>227</v>
      </c>
      <c r="O21" s="80" t="s">
        <v>227</v>
      </c>
      <c r="P21" s="80" t="s">
        <v>227</v>
      </c>
      <c r="Q21" s="80" t="s">
        <v>227</v>
      </c>
      <c r="R21" s="43" t="s">
        <v>227</v>
      </c>
      <c r="S21" s="43" t="s">
        <v>227</v>
      </c>
      <c r="T21" s="3"/>
      <c r="U21" s="3"/>
      <c r="V21" s="3"/>
      <c r="W21" s="3"/>
    </row>
    <row r="22" spans="1:25" s="2" customFormat="1" ht="18" x14ac:dyDescent="0.25">
      <c r="A22" s="81" t="s">
        <v>227</v>
      </c>
      <c r="B22" s="17" t="s">
        <v>227</v>
      </c>
      <c r="C22" s="17" t="s">
        <v>227</v>
      </c>
      <c r="D22" s="17" t="s">
        <v>227</v>
      </c>
      <c r="E22" s="17" t="s">
        <v>227</v>
      </c>
      <c r="F22" s="17" t="s">
        <v>227</v>
      </c>
      <c r="G22" s="17" t="s">
        <v>227</v>
      </c>
      <c r="H22" s="80" t="s">
        <v>227</v>
      </c>
      <c r="I22" s="80" t="s">
        <v>227</v>
      </c>
      <c r="J22" s="80" t="s">
        <v>227</v>
      </c>
      <c r="K22" s="80" t="s">
        <v>227</v>
      </c>
      <c r="L22" s="80" t="s">
        <v>227</v>
      </c>
      <c r="M22" s="80" t="s">
        <v>227</v>
      </c>
      <c r="N22" s="80" t="s">
        <v>227</v>
      </c>
      <c r="O22" s="80" t="s">
        <v>227</v>
      </c>
      <c r="P22" s="80" t="s">
        <v>227</v>
      </c>
      <c r="Q22" s="80" t="s">
        <v>227</v>
      </c>
      <c r="R22" s="43" t="s">
        <v>227</v>
      </c>
      <c r="S22" s="43" t="s">
        <v>227</v>
      </c>
      <c r="T22" s="3"/>
      <c r="U22" s="3"/>
      <c r="V22" s="3"/>
      <c r="W22" s="3"/>
    </row>
    <row r="23" spans="1:25" s="2" customFormat="1" ht="18" x14ac:dyDescent="0.25">
      <c r="A23" s="81" t="s">
        <v>227</v>
      </c>
      <c r="B23" s="17" t="s">
        <v>227</v>
      </c>
      <c r="C23" s="17" t="s">
        <v>227</v>
      </c>
      <c r="D23" s="17" t="s">
        <v>227</v>
      </c>
      <c r="E23" s="17" t="s">
        <v>227</v>
      </c>
      <c r="F23" s="17" t="s">
        <v>227</v>
      </c>
      <c r="G23" s="17" t="s">
        <v>227</v>
      </c>
      <c r="H23" s="80" t="s">
        <v>227</v>
      </c>
      <c r="I23" s="80" t="s">
        <v>227</v>
      </c>
      <c r="J23" s="80" t="s">
        <v>227</v>
      </c>
      <c r="K23" s="80" t="s">
        <v>227</v>
      </c>
      <c r="L23" s="80" t="s">
        <v>227</v>
      </c>
      <c r="M23" s="80" t="s">
        <v>227</v>
      </c>
      <c r="N23" s="80" t="s">
        <v>227</v>
      </c>
      <c r="O23" s="80" t="s">
        <v>227</v>
      </c>
      <c r="P23" s="80" t="s">
        <v>227</v>
      </c>
      <c r="Q23" s="80" t="s">
        <v>227</v>
      </c>
      <c r="R23" s="43" t="s">
        <v>227</v>
      </c>
      <c r="S23" s="43" t="s">
        <v>227</v>
      </c>
      <c r="T23" s="3"/>
      <c r="U23" s="3"/>
      <c r="V23" s="3"/>
      <c r="W23" s="3"/>
    </row>
    <row r="24" spans="1:25" s="2" customFormat="1" ht="18" x14ac:dyDescent="0.25">
      <c r="A24" s="81" t="s">
        <v>227</v>
      </c>
      <c r="B24" s="17" t="s">
        <v>227</v>
      </c>
      <c r="C24" s="17" t="s">
        <v>227</v>
      </c>
      <c r="D24" s="17" t="s">
        <v>227</v>
      </c>
      <c r="E24" s="17" t="s">
        <v>227</v>
      </c>
      <c r="F24" s="17" t="s">
        <v>227</v>
      </c>
      <c r="G24" s="17" t="s">
        <v>227</v>
      </c>
      <c r="H24" s="80" t="s">
        <v>227</v>
      </c>
      <c r="I24" s="80" t="s">
        <v>227</v>
      </c>
      <c r="J24" s="80" t="s">
        <v>227</v>
      </c>
      <c r="K24" s="80" t="s">
        <v>227</v>
      </c>
      <c r="L24" s="80" t="s">
        <v>227</v>
      </c>
      <c r="M24" s="80" t="s">
        <v>227</v>
      </c>
      <c r="N24" s="80" t="s">
        <v>227</v>
      </c>
      <c r="O24" s="80" t="s">
        <v>227</v>
      </c>
      <c r="P24" s="80" t="s">
        <v>227</v>
      </c>
      <c r="Q24" s="80" t="s">
        <v>227</v>
      </c>
      <c r="R24" s="43" t="s">
        <v>227</v>
      </c>
      <c r="S24" s="43" t="s">
        <v>227</v>
      </c>
      <c r="T24" s="3"/>
      <c r="U24" s="3"/>
      <c r="V24" s="3"/>
      <c r="W24" s="3"/>
    </row>
    <row r="25" spans="1:25" s="2" customFormat="1" ht="18" x14ac:dyDescent="0.25">
      <c r="A25" s="80" t="s">
        <v>227</v>
      </c>
      <c r="B25" s="80" t="s">
        <v>227</v>
      </c>
      <c r="C25" s="80" t="s">
        <v>227</v>
      </c>
      <c r="D25" s="80" t="s">
        <v>227</v>
      </c>
      <c r="E25" s="80" t="s">
        <v>227</v>
      </c>
      <c r="F25" s="80" t="s">
        <v>227</v>
      </c>
      <c r="G25" s="80" t="s">
        <v>227</v>
      </c>
      <c r="H25" s="80" t="s">
        <v>227</v>
      </c>
      <c r="I25" s="80" t="s">
        <v>227</v>
      </c>
      <c r="J25" s="80" t="s">
        <v>227</v>
      </c>
      <c r="K25" s="80" t="s">
        <v>227</v>
      </c>
      <c r="L25" s="80" t="s">
        <v>227</v>
      </c>
      <c r="M25" s="80" t="s">
        <v>227</v>
      </c>
      <c r="N25" s="80" t="s">
        <v>227</v>
      </c>
      <c r="O25" s="80" t="s">
        <v>227</v>
      </c>
      <c r="P25" s="80" t="s">
        <v>227</v>
      </c>
      <c r="Q25" s="80" t="s">
        <v>227</v>
      </c>
      <c r="R25" s="43" t="s">
        <v>227</v>
      </c>
      <c r="S25" s="43" t="s">
        <v>227</v>
      </c>
      <c r="T25" s="3"/>
      <c r="U25" s="3"/>
      <c r="V25" s="3"/>
      <c r="W25" s="3"/>
    </row>
    <row r="26" spans="1:25" ht="15.6" x14ac:dyDescent="0.3">
      <c r="A26" s="53" t="s">
        <v>227</v>
      </c>
      <c r="B26" s="17" t="s">
        <v>227</v>
      </c>
      <c r="C26" s="17" t="s">
        <v>227</v>
      </c>
      <c r="D26" s="17" t="s">
        <v>227</v>
      </c>
      <c r="E26" s="53" t="s">
        <v>227</v>
      </c>
      <c r="F26" s="53" t="s">
        <v>227</v>
      </c>
      <c r="G26" s="53" t="s">
        <v>227</v>
      </c>
      <c r="H26" s="53" t="s">
        <v>227</v>
      </c>
      <c r="I26" s="53" t="s">
        <v>227</v>
      </c>
      <c r="J26" s="53" t="s">
        <v>227</v>
      </c>
      <c r="K26" s="53" t="s">
        <v>227</v>
      </c>
      <c r="L26" s="53" t="s">
        <v>227</v>
      </c>
      <c r="M26" s="53" t="s">
        <v>227</v>
      </c>
      <c r="N26" s="53" t="s">
        <v>227</v>
      </c>
      <c r="O26" s="53" t="s">
        <v>227</v>
      </c>
      <c r="P26" s="53" t="s">
        <v>227</v>
      </c>
      <c r="Q26" s="54" t="s">
        <v>227</v>
      </c>
      <c r="R26" s="82" t="s">
        <v>227</v>
      </c>
      <c r="S26" s="82" t="s">
        <v>227</v>
      </c>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36"/>
  <sheetViews>
    <sheetView view="pageBreakPreview" topLeftCell="A10" zoomScale="70" zoomScaleNormal="60" zoomScaleSheetLayoutView="70" workbookViewId="0">
      <selection activeCell="A20" sqref="A20:T22"/>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329"/>
      <c r="Q1" s="329"/>
      <c r="R1" s="329"/>
      <c r="S1" s="329"/>
      <c r="T1" s="329"/>
    </row>
    <row r="2" spans="1:20" s="7" customFormat="1" x14ac:dyDescent="0.25">
      <c r="A2" s="12"/>
    </row>
    <row r="3" spans="1:20" s="7" customFormat="1" x14ac:dyDescent="0.25">
      <c r="A3" s="332" t="s">
        <v>7</v>
      </c>
      <c r="B3" s="332"/>
      <c r="C3" s="332"/>
      <c r="D3" s="332"/>
      <c r="E3" s="332"/>
      <c r="F3" s="332"/>
      <c r="G3" s="332"/>
      <c r="H3" s="332"/>
      <c r="I3" s="332"/>
      <c r="J3" s="332"/>
      <c r="K3" s="332"/>
      <c r="L3" s="332"/>
      <c r="M3" s="332"/>
      <c r="N3" s="332"/>
      <c r="O3" s="332"/>
      <c r="P3" s="332"/>
      <c r="Q3" s="332"/>
      <c r="R3" s="332"/>
      <c r="S3" s="332"/>
      <c r="T3" s="332"/>
    </row>
    <row r="4" spans="1:20" s="7" customFormat="1" x14ac:dyDescent="0.25">
      <c r="A4" s="332"/>
      <c r="B4" s="332"/>
      <c r="C4" s="332"/>
      <c r="D4" s="332"/>
      <c r="E4" s="332"/>
      <c r="F4" s="332"/>
      <c r="G4" s="332"/>
      <c r="H4" s="332"/>
      <c r="I4" s="332"/>
      <c r="J4" s="332"/>
      <c r="K4" s="332"/>
      <c r="L4" s="332"/>
      <c r="M4" s="332"/>
      <c r="N4" s="332"/>
      <c r="O4" s="332"/>
      <c r="P4" s="332"/>
      <c r="Q4" s="332"/>
      <c r="R4" s="332"/>
      <c r="S4" s="332"/>
      <c r="T4" s="332"/>
    </row>
    <row r="5" spans="1:20" s="7" customFormat="1" ht="18.75" customHeight="1" x14ac:dyDescent="0.25">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c r="M5" s="333"/>
      <c r="N5" s="333"/>
      <c r="O5" s="333"/>
      <c r="P5" s="333"/>
      <c r="Q5" s="333"/>
      <c r="R5" s="333"/>
      <c r="S5" s="333"/>
      <c r="T5" s="333"/>
    </row>
    <row r="6" spans="1:20" s="7" customFormat="1" ht="18.75" customHeight="1" x14ac:dyDescent="0.25">
      <c r="A6" s="330" t="s">
        <v>6</v>
      </c>
      <c r="B6" s="330"/>
      <c r="C6" s="330"/>
      <c r="D6" s="330"/>
      <c r="E6" s="330"/>
      <c r="F6" s="330"/>
      <c r="G6" s="330"/>
      <c r="H6" s="330"/>
      <c r="I6" s="330"/>
      <c r="J6" s="330"/>
      <c r="K6" s="330"/>
      <c r="L6" s="330"/>
      <c r="M6" s="330"/>
      <c r="N6" s="330"/>
      <c r="O6" s="330"/>
      <c r="P6" s="330"/>
      <c r="Q6" s="330"/>
      <c r="R6" s="330"/>
      <c r="S6" s="330"/>
      <c r="T6" s="330"/>
    </row>
    <row r="7" spans="1:20" s="7" customFormat="1" x14ac:dyDescent="0.25">
      <c r="A7" s="332"/>
      <c r="B7" s="332"/>
      <c r="C7" s="332"/>
      <c r="D7" s="332"/>
      <c r="E7" s="332"/>
      <c r="F7" s="332"/>
      <c r="G7" s="332"/>
      <c r="H7" s="332"/>
      <c r="I7" s="332"/>
      <c r="J7" s="332"/>
      <c r="K7" s="332"/>
      <c r="L7" s="332"/>
      <c r="M7" s="332"/>
      <c r="N7" s="332"/>
      <c r="O7" s="332"/>
      <c r="P7" s="332"/>
      <c r="Q7" s="332"/>
      <c r="R7" s="332"/>
      <c r="S7" s="332"/>
      <c r="T7" s="332"/>
    </row>
    <row r="8" spans="1:20" s="7" customFormat="1" ht="18.75" customHeight="1" x14ac:dyDescent="0.25">
      <c r="A8" s="333" t="str">
        <f>' 1. паспорт местополож'!A8:C8</f>
        <v>Р_РМ.2025.3</v>
      </c>
      <c r="B8" s="333"/>
      <c r="C8" s="333"/>
      <c r="D8" s="333"/>
      <c r="E8" s="333"/>
      <c r="F8" s="333"/>
      <c r="G8" s="333"/>
      <c r="H8" s="333"/>
      <c r="I8" s="333"/>
      <c r="J8" s="333"/>
      <c r="K8" s="333"/>
      <c r="L8" s="333"/>
      <c r="M8" s="333"/>
      <c r="N8" s="333"/>
      <c r="O8" s="333"/>
      <c r="P8" s="333"/>
      <c r="Q8" s="333"/>
      <c r="R8" s="333"/>
      <c r="S8" s="333"/>
      <c r="T8" s="333"/>
    </row>
    <row r="9" spans="1:20" s="7" customFormat="1" ht="18.75" customHeight="1" x14ac:dyDescent="0.25">
      <c r="A9" s="330" t="s">
        <v>5</v>
      </c>
      <c r="B9" s="330"/>
      <c r="C9" s="330"/>
      <c r="D9" s="330"/>
      <c r="E9" s="330"/>
      <c r="F9" s="330"/>
      <c r="G9" s="330"/>
      <c r="H9" s="330"/>
      <c r="I9" s="330"/>
      <c r="J9" s="330"/>
      <c r="K9" s="330"/>
      <c r="L9" s="330"/>
      <c r="M9" s="330"/>
      <c r="N9" s="330"/>
      <c r="O9" s="330"/>
      <c r="P9" s="330"/>
      <c r="Q9" s="330"/>
      <c r="R9" s="330"/>
      <c r="S9" s="330"/>
      <c r="T9" s="330"/>
    </row>
    <row r="10" spans="1:20" s="7" customFormat="1" ht="15.75" customHeight="1" x14ac:dyDescent="0.25">
      <c r="A10" s="330"/>
      <c r="B10" s="330"/>
      <c r="C10" s="330"/>
      <c r="D10" s="330"/>
      <c r="E10" s="330"/>
      <c r="F10" s="330"/>
      <c r="G10" s="330"/>
      <c r="H10" s="330"/>
      <c r="I10" s="330"/>
      <c r="J10" s="330"/>
      <c r="K10" s="330"/>
      <c r="L10" s="330"/>
      <c r="M10" s="330"/>
      <c r="N10" s="330"/>
      <c r="O10" s="330"/>
      <c r="P10" s="330"/>
      <c r="Q10" s="330"/>
      <c r="R10" s="330"/>
      <c r="S10" s="330"/>
      <c r="T10" s="330"/>
    </row>
    <row r="11" spans="1:20" s="2" customFormat="1" x14ac:dyDescent="0.25">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c r="M11" s="333"/>
      <c r="N11" s="333"/>
      <c r="O11" s="333"/>
      <c r="P11" s="333"/>
      <c r="Q11" s="333"/>
      <c r="R11" s="333"/>
      <c r="S11" s="333"/>
      <c r="T11" s="333"/>
    </row>
    <row r="12" spans="1:20" s="2" customFormat="1" ht="15" customHeight="1" x14ac:dyDescent="0.25">
      <c r="A12" s="330" t="s">
        <v>3</v>
      </c>
      <c r="B12" s="330"/>
      <c r="C12" s="330"/>
      <c r="D12" s="330"/>
      <c r="E12" s="330"/>
      <c r="F12" s="330"/>
      <c r="G12" s="330"/>
      <c r="H12" s="330"/>
      <c r="I12" s="330"/>
      <c r="J12" s="330"/>
      <c r="K12" s="330"/>
      <c r="L12" s="330"/>
      <c r="M12" s="330"/>
      <c r="N12" s="330"/>
      <c r="O12" s="330"/>
      <c r="P12" s="330"/>
      <c r="Q12" s="330"/>
      <c r="R12" s="330"/>
      <c r="S12" s="330"/>
      <c r="T12" s="330"/>
    </row>
    <row r="13" spans="1:20" s="2" customFormat="1" ht="15" customHeight="1" x14ac:dyDescent="0.25">
      <c r="A13" s="330"/>
      <c r="B13" s="330"/>
      <c r="C13" s="330"/>
      <c r="D13" s="330"/>
      <c r="E13" s="330"/>
      <c r="F13" s="330"/>
      <c r="G13" s="330"/>
      <c r="H13" s="330"/>
      <c r="I13" s="330"/>
      <c r="J13" s="330"/>
      <c r="K13" s="330"/>
      <c r="L13" s="330"/>
      <c r="M13" s="330"/>
      <c r="N13" s="330"/>
      <c r="O13" s="330"/>
      <c r="P13" s="330"/>
      <c r="Q13" s="330"/>
      <c r="R13" s="330"/>
      <c r="S13" s="330"/>
      <c r="T13" s="330"/>
    </row>
    <row r="14" spans="1:20" s="2" customFormat="1" ht="15" customHeight="1" x14ac:dyDescent="0.25">
      <c r="A14" s="333" t="s">
        <v>183</v>
      </c>
      <c r="B14" s="333"/>
      <c r="C14" s="333"/>
      <c r="D14" s="333"/>
      <c r="E14" s="333"/>
      <c r="F14" s="333"/>
      <c r="G14" s="333"/>
      <c r="H14" s="333"/>
      <c r="I14" s="333"/>
      <c r="J14" s="333"/>
      <c r="K14" s="333"/>
      <c r="L14" s="333"/>
      <c r="M14" s="333"/>
      <c r="N14" s="333"/>
      <c r="O14" s="333"/>
      <c r="P14" s="333"/>
      <c r="Q14" s="333"/>
      <c r="R14" s="333"/>
      <c r="S14" s="333"/>
      <c r="T14" s="333"/>
    </row>
    <row r="15" spans="1:20" s="21" customFormat="1" ht="21" customHeight="1" x14ac:dyDescent="0.3">
      <c r="A15" s="340"/>
      <c r="B15" s="340"/>
      <c r="C15" s="340"/>
      <c r="D15" s="340"/>
      <c r="E15" s="340"/>
      <c r="F15" s="340"/>
      <c r="G15" s="340"/>
      <c r="H15" s="340"/>
      <c r="I15" s="340"/>
      <c r="J15" s="340"/>
      <c r="K15" s="340"/>
      <c r="L15" s="340"/>
      <c r="M15" s="340"/>
      <c r="N15" s="340"/>
      <c r="O15" s="340"/>
      <c r="P15" s="340"/>
      <c r="Q15" s="340"/>
      <c r="R15" s="340"/>
      <c r="S15" s="340"/>
      <c r="T15" s="340"/>
    </row>
    <row r="16" spans="1:20" ht="46.5" customHeight="1" x14ac:dyDescent="0.3">
      <c r="A16" s="341" t="s">
        <v>2</v>
      </c>
      <c r="B16" s="339" t="s">
        <v>102</v>
      </c>
      <c r="C16" s="339"/>
      <c r="D16" s="339" t="s">
        <v>62</v>
      </c>
      <c r="E16" s="339" t="s">
        <v>207</v>
      </c>
      <c r="F16" s="339"/>
      <c r="G16" s="339" t="s">
        <v>112</v>
      </c>
      <c r="H16" s="339"/>
      <c r="I16" s="339" t="s">
        <v>61</v>
      </c>
      <c r="J16" s="339"/>
      <c r="K16" s="339" t="s">
        <v>60</v>
      </c>
      <c r="L16" s="339" t="s">
        <v>59</v>
      </c>
      <c r="M16" s="339"/>
      <c r="N16" s="339" t="s">
        <v>213</v>
      </c>
      <c r="O16" s="339"/>
      <c r="P16" s="339" t="s">
        <v>58</v>
      </c>
      <c r="Q16" s="339" t="s">
        <v>57</v>
      </c>
      <c r="R16" s="339"/>
      <c r="S16" s="339" t="s">
        <v>56</v>
      </c>
      <c r="T16" s="339"/>
    </row>
    <row r="17" spans="1:113" ht="109.5" customHeight="1" x14ac:dyDescent="0.3">
      <c r="A17" s="341"/>
      <c r="B17" s="339"/>
      <c r="C17" s="339"/>
      <c r="D17" s="339"/>
      <c r="E17" s="339"/>
      <c r="F17" s="339"/>
      <c r="G17" s="339"/>
      <c r="H17" s="339"/>
      <c r="I17" s="339"/>
      <c r="J17" s="339"/>
      <c r="K17" s="339"/>
      <c r="L17" s="339"/>
      <c r="M17" s="339"/>
      <c r="N17" s="339"/>
      <c r="O17" s="339"/>
      <c r="P17" s="339"/>
      <c r="Q17" s="57" t="s">
        <v>55</v>
      </c>
      <c r="R17" s="57" t="s">
        <v>182</v>
      </c>
      <c r="S17" s="57" t="s">
        <v>54</v>
      </c>
      <c r="T17" s="57" t="s">
        <v>53</v>
      </c>
    </row>
    <row r="18" spans="1:113" ht="16.8" x14ac:dyDescent="0.3">
      <c r="A18" s="341"/>
      <c r="B18" s="57" t="s">
        <v>51</v>
      </c>
      <c r="C18" s="57" t="s">
        <v>52</v>
      </c>
      <c r="D18" s="339"/>
      <c r="E18" s="57" t="s">
        <v>51</v>
      </c>
      <c r="F18" s="57" t="s">
        <v>52</v>
      </c>
      <c r="G18" s="57" t="s">
        <v>51</v>
      </c>
      <c r="H18" s="57" t="s">
        <v>52</v>
      </c>
      <c r="I18" s="57" t="s">
        <v>51</v>
      </c>
      <c r="J18" s="57" t="s">
        <v>52</v>
      </c>
      <c r="K18" s="57" t="s">
        <v>51</v>
      </c>
      <c r="L18" s="57" t="s">
        <v>51</v>
      </c>
      <c r="M18" s="57" t="s">
        <v>52</v>
      </c>
      <c r="N18" s="57" t="s">
        <v>51</v>
      </c>
      <c r="O18" s="57" t="s">
        <v>52</v>
      </c>
      <c r="P18" s="57" t="s">
        <v>51</v>
      </c>
      <c r="Q18" s="57" t="s">
        <v>51</v>
      </c>
      <c r="R18" s="57" t="s">
        <v>51</v>
      </c>
      <c r="S18" s="57" t="s">
        <v>51</v>
      </c>
      <c r="T18" s="57" t="s">
        <v>51</v>
      </c>
    </row>
    <row r="19" spans="1:113" x14ac:dyDescent="0.3">
      <c r="A19" s="26">
        <v>1</v>
      </c>
      <c r="B19" s="26">
        <v>2</v>
      </c>
      <c r="C19" s="26">
        <v>3</v>
      </c>
      <c r="D19" s="26">
        <v>4</v>
      </c>
      <c r="E19" s="26">
        <v>5</v>
      </c>
      <c r="F19" s="26">
        <v>6</v>
      </c>
      <c r="G19" s="26">
        <v>7</v>
      </c>
      <c r="H19" s="26">
        <v>8</v>
      </c>
      <c r="I19" s="26">
        <v>9</v>
      </c>
      <c r="J19" s="26">
        <v>10</v>
      </c>
      <c r="K19" s="26">
        <v>11</v>
      </c>
      <c r="L19" s="26">
        <v>12</v>
      </c>
      <c r="M19" s="26">
        <v>13</v>
      </c>
      <c r="N19" s="26">
        <v>14</v>
      </c>
      <c r="O19" s="26">
        <v>15</v>
      </c>
      <c r="P19" s="26">
        <v>16</v>
      </c>
      <c r="Q19" s="26">
        <v>17</v>
      </c>
      <c r="R19" s="26">
        <v>18</v>
      </c>
      <c r="S19" s="26">
        <v>19</v>
      </c>
      <c r="T19" s="26">
        <v>20</v>
      </c>
    </row>
    <row r="20" spans="1:113" s="21" customFormat="1" x14ac:dyDescent="0.3">
      <c r="A20" s="279" t="s">
        <v>227</v>
      </c>
      <c r="B20" s="279" t="s">
        <v>227</v>
      </c>
      <c r="C20" s="279" t="s">
        <v>227</v>
      </c>
      <c r="D20" s="279" t="s">
        <v>227</v>
      </c>
      <c r="E20" s="279" t="s">
        <v>227</v>
      </c>
      <c r="F20" s="279" t="s">
        <v>227</v>
      </c>
      <c r="G20" s="279" t="s">
        <v>227</v>
      </c>
      <c r="H20" s="279" t="s">
        <v>227</v>
      </c>
      <c r="I20" s="279" t="s">
        <v>227</v>
      </c>
      <c r="J20" s="279" t="s">
        <v>227</v>
      </c>
      <c r="K20" s="279" t="s">
        <v>227</v>
      </c>
      <c r="L20" s="279" t="s">
        <v>227</v>
      </c>
      <c r="M20" s="279" t="s">
        <v>227</v>
      </c>
      <c r="N20" s="279" t="s">
        <v>227</v>
      </c>
      <c r="O20" s="279" t="s">
        <v>227</v>
      </c>
      <c r="P20" s="279" t="s">
        <v>227</v>
      </c>
      <c r="Q20" s="279" t="s">
        <v>227</v>
      </c>
      <c r="R20" s="279" t="s">
        <v>227</v>
      </c>
      <c r="S20" s="279" t="s">
        <v>227</v>
      </c>
      <c r="T20" s="279" t="s">
        <v>227</v>
      </c>
    </row>
    <row r="21" spans="1:113" s="21" customFormat="1" x14ac:dyDescent="0.3">
      <c r="A21" s="279" t="s">
        <v>227</v>
      </c>
      <c r="B21" s="279" t="s">
        <v>227</v>
      </c>
      <c r="C21" s="279" t="s">
        <v>227</v>
      </c>
      <c r="D21" s="279" t="s">
        <v>227</v>
      </c>
      <c r="E21" s="279" t="s">
        <v>227</v>
      </c>
      <c r="F21" s="279" t="s">
        <v>227</v>
      </c>
      <c r="G21" s="279" t="s">
        <v>227</v>
      </c>
      <c r="H21" s="279" t="s">
        <v>227</v>
      </c>
      <c r="I21" s="279" t="s">
        <v>227</v>
      </c>
      <c r="J21" s="279" t="s">
        <v>227</v>
      </c>
      <c r="K21" s="279" t="s">
        <v>227</v>
      </c>
      <c r="L21" s="279" t="s">
        <v>227</v>
      </c>
      <c r="M21" s="279" t="s">
        <v>227</v>
      </c>
      <c r="N21" s="279" t="s">
        <v>227</v>
      </c>
      <c r="O21" s="279" t="s">
        <v>227</v>
      </c>
      <c r="P21" s="279" t="s">
        <v>227</v>
      </c>
      <c r="Q21" s="279" t="s">
        <v>227</v>
      </c>
      <c r="R21" s="279" t="s">
        <v>227</v>
      </c>
      <c r="S21" s="279" t="s">
        <v>227</v>
      </c>
      <c r="T21" s="279" t="s">
        <v>227</v>
      </c>
    </row>
    <row r="22" spans="1:113" s="21" customFormat="1" x14ac:dyDescent="0.3">
      <c r="A22" s="279" t="s">
        <v>227</v>
      </c>
      <c r="B22" s="279" t="s">
        <v>227</v>
      </c>
      <c r="C22" s="279" t="s">
        <v>227</v>
      </c>
      <c r="D22" s="279" t="s">
        <v>227</v>
      </c>
      <c r="E22" s="279" t="s">
        <v>227</v>
      </c>
      <c r="F22" s="279" t="s">
        <v>227</v>
      </c>
      <c r="G22" s="279" t="s">
        <v>227</v>
      </c>
      <c r="H22" s="279" t="s">
        <v>227</v>
      </c>
      <c r="I22" s="279" t="s">
        <v>227</v>
      </c>
      <c r="J22" s="279" t="s">
        <v>227</v>
      </c>
      <c r="K22" s="279" t="s">
        <v>227</v>
      </c>
      <c r="L22" s="279" t="s">
        <v>227</v>
      </c>
      <c r="M22" s="279" t="s">
        <v>227</v>
      </c>
      <c r="N22" s="279" t="s">
        <v>227</v>
      </c>
      <c r="O22" s="279" t="s">
        <v>227</v>
      </c>
      <c r="P22" s="279" t="s">
        <v>227</v>
      </c>
      <c r="Q22" s="279" t="s">
        <v>227</v>
      </c>
      <c r="R22" s="279" t="s">
        <v>227</v>
      </c>
      <c r="S22" s="279" t="s">
        <v>227</v>
      </c>
      <c r="T22" s="279" t="s">
        <v>227</v>
      </c>
    </row>
    <row r="23" spans="1:113" s="24" customFormat="1" x14ac:dyDescent="0.3">
      <c r="B23" s="20"/>
      <c r="C23" s="20"/>
      <c r="D23" s="20"/>
      <c r="E23" s="20"/>
      <c r="F23" s="20"/>
      <c r="G23" s="20"/>
      <c r="H23" s="20"/>
      <c r="I23" s="20"/>
      <c r="J23" s="20"/>
      <c r="K23" s="20"/>
      <c r="L23" s="20"/>
      <c r="M23" s="20"/>
      <c r="N23" s="20"/>
      <c r="O23" s="20"/>
      <c r="P23" s="20"/>
      <c r="Q23" s="20"/>
      <c r="R23" s="20"/>
    </row>
    <row r="24" spans="1:113" x14ac:dyDescent="0.3">
      <c r="B24" s="342"/>
      <c r="C24" s="342"/>
      <c r="D24" s="342"/>
      <c r="E24" s="342"/>
      <c r="F24" s="342"/>
      <c r="G24" s="342"/>
      <c r="H24" s="342"/>
      <c r="I24" s="342"/>
      <c r="J24" s="342"/>
      <c r="K24" s="342"/>
      <c r="L24" s="342"/>
      <c r="M24" s="342"/>
      <c r="N24" s="342"/>
      <c r="O24" s="342"/>
      <c r="P24" s="342"/>
      <c r="Q24" s="342"/>
      <c r="R24" s="342"/>
    </row>
    <row r="25" spans="1:113" x14ac:dyDescent="0.3">
      <c r="B25" s="22"/>
      <c r="C25" s="22"/>
      <c r="D25" s="22"/>
      <c r="E25" s="22"/>
      <c r="H25" s="22"/>
      <c r="I25" s="22"/>
      <c r="J25" s="22"/>
      <c r="K25" s="22"/>
      <c r="L25" s="22"/>
      <c r="M25" s="22"/>
      <c r="N25" s="22"/>
      <c r="O25" s="22"/>
      <c r="P25" s="22"/>
      <c r="Q25" s="22"/>
      <c r="R25" s="22"/>
      <c r="S25" s="23"/>
      <c r="T25" s="23"/>
      <c r="U25" s="23"/>
      <c r="V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row>
    <row r="26" spans="1:113" x14ac:dyDescent="0.3">
      <c r="B26" s="22"/>
      <c r="C26" s="22"/>
      <c r="D26" s="22"/>
      <c r="E26" s="22"/>
      <c r="H26" s="22"/>
      <c r="I26" s="22"/>
      <c r="J26" s="22"/>
      <c r="K26" s="22"/>
      <c r="L26" s="22"/>
      <c r="M26" s="22"/>
      <c r="N26" s="22"/>
      <c r="O26" s="22"/>
      <c r="P26" s="22"/>
      <c r="Q26" s="22"/>
      <c r="R26" s="22"/>
    </row>
    <row r="27" spans="1:113" x14ac:dyDescent="0.3">
      <c r="B27" s="22"/>
      <c r="C27" s="22"/>
      <c r="D27" s="22"/>
      <c r="E27" s="22"/>
      <c r="H27" s="22"/>
      <c r="I27" s="22"/>
      <c r="J27" s="22"/>
      <c r="K27" s="22"/>
      <c r="L27" s="22"/>
      <c r="M27" s="22"/>
      <c r="N27" s="22"/>
      <c r="O27" s="22"/>
      <c r="P27" s="22"/>
      <c r="Q27" s="22"/>
      <c r="R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row>
    <row r="28" spans="1:113" x14ac:dyDescent="0.3">
      <c r="B28" s="22"/>
      <c r="C28" s="22"/>
      <c r="D28" s="22"/>
      <c r="E28" s="22"/>
      <c r="H28" s="22"/>
      <c r="I28" s="22"/>
      <c r="J28" s="22"/>
      <c r="K28" s="22"/>
      <c r="L28" s="22"/>
      <c r="M28" s="22"/>
      <c r="N28" s="22"/>
      <c r="O28" s="22"/>
      <c r="P28" s="22"/>
      <c r="Q28" s="22"/>
      <c r="R28" s="22"/>
      <c r="S28" s="22"/>
      <c r="T28" s="22"/>
      <c r="U28" s="22"/>
      <c r="V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row>
    <row r="29" spans="1:113" x14ac:dyDescent="0.3">
      <c r="B29" s="22"/>
      <c r="C29" s="22"/>
      <c r="D29" s="22"/>
      <c r="E29" s="22"/>
      <c r="H29" s="22"/>
      <c r="I29" s="22"/>
      <c r="J29" s="22"/>
      <c r="K29" s="22"/>
      <c r="L29" s="22"/>
      <c r="M29" s="22"/>
      <c r="N29" s="22"/>
      <c r="O29" s="22"/>
      <c r="P29" s="22"/>
      <c r="Q29" s="22"/>
      <c r="R29" s="22"/>
      <c r="S29" s="22"/>
      <c r="T29" s="22"/>
      <c r="U29" s="22"/>
      <c r="V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row>
    <row r="30" spans="1:113" x14ac:dyDescent="0.3">
      <c r="B30" s="22"/>
      <c r="C30" s="22"/>
      <c r="D30" s="22"/>
      <c r="E30" s="22"/>
      <c r="H30" s="22"/>
      <c r="I30" s="22"/>
      <c r="J30" s="22"/>
      <c r="K30" s="22"/>
      <c r="L30" s="22"/>
      <c r="M30" s="22"/>
      <c r="N30" s="22"/>
      <c r="O30" s="22"/>
      <c r="P30" s="22"/>
      <c r="Q30" s="22"/>
      <c r="R30" s="22"/>
      <c r="S30" s="22"/>
      <c r="T30" s="22"/>
      <c r="U30" s="22"/>
      <c r="V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row>
    <row r="31" spans="1:113" x14ac:dyDescent="0.3">
      <c r="B31" s="22"/>
      <c r="C31" s="22"/>
      <c r="D31" s="22"/>
      <c r="E31" s="22"/>
      <c r="H31" s="22"/>
      <c r="I31" s="22"/>
      <c r="J31" s="22"/>
      <c r="K31" s="22"/>
      <c r="L31" s="22"/>
      <c r="M31" s="22"/>
      <c r="N31" s="22"/>
      <c r="O31" s="22"/>
      <c r="P31" s="22"/>
      <c r="Q31" s="22"/>
      <c r="R31" s="22"/>
      <c r="S31" s="22"/>
      <c r="T31" s="22"/>
      <c r="U31" s="22"/>
      <c r="V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row>
    <row r="32" spans="1:113" x14ac:dyDescent="0.3">
      <c r="B32" s="22"/>
      <c r="C32" s="22"/>
      <c r="D32" s="22"/>
      <c r="E32" s="22"/>
      <c r="H32" s="22"/>
      <c r="I32" s="22"/>
      <c r="J32" s="22"/>
      <c r="K32" s="22"/>
      <c r="L32" s="22"/>
      <c r="M32" s="22"/>
      <c r="N32" s="22"/>
      <c r="O32" s="22"/>
      <c r="P32" s="22"/>
      <c r="Q32" s="22"/>
      <c r="R32" s="22"/>
      <c r="S32" s="22"/>
      <c r="T32" s="22"/>
      <c r="U32" s="22"/>
      <c r="V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row>
    <row r="33" spans="2:113" x14ac:dyDescent="0.3">
      <c r="B33" s="22"/>
      <c r="C33" s="22"/>
      <c r="D33" s="22"/>
      <c r="E33" s="22"/>
      <c r="H33" s="22"/>
      <c r="I33" s="22"/>
      <c r="J33" s="22"/>
      <c r="K33" s="22"/>
      <c r="L33" s="22"/>
      <c r="M33" s="22"/>
      <c r="N33" s="22"/>
      <c r="O33" s="22"/>
      <c r="P33" s="22"/>
      <c r="Q33" s="22"/>
      <c r="R33" s="22"/>
      <c r="S33" s="22"/>
      <c r="T33" s="22"/>
      <c r="U33" s="22"/>
      <c r="V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row>
    <row r="34" spans="2:113" x14ac:dyDescent="0.3">
      <c r="B34" s="22"/>
      <c r="C34" s="22"/>
      <c r="D34" s="22"/>
      <c r="E34" s="22"/>
      <c r="H34" s="22"/>
      <c r="I34" s="22"/>
      <c r="J34" s="22"/>
      <c r="K34" s="22"/>
      <c r="L34" s="22"/>
      <c r="M34" s="22"/>
      <c r="N34" s="22"/>
      <c r="O34" s="22"/>
      <c r="P34" s="22"/>
      <c r="Q34" s="22"/>
      <c r="R34" s="22"/>
      <c r="S34" s="22"/>
      <c r="T34" s="22"/>
      <c r="U34" s="22"/>
      <c r="V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row>
    <row r="35" spans="2:113" x14ac:dyDescent="0.3">
      <c r="Q35" s="22"/>
      <c r="R35" s="22"/>
      <c r="S35" s="22"/>
      <c r="T35" s="22"/>
      <c r="U35" s="22"/>
      <c r="V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row>
    <row r="36" spans="2:113" x14ac:dyDescent="0.3">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row>
  </sheetData>
  <mergeCells count="27">
    <mergeCell ref="B24:R24"/>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topLeftCell="A4" zoomScale="55" zoomScaleSheetLayoutView="55" workbookViewId="0">
      <selection activeCell="O46" sqref="O46"/>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row>
    <row r="2" spans="1:27" s="7" customFormat="1" x14ac:dyDescent="0.25">
      <c r="A2" s="45"/>
      <c r="B2" s="45"/>
      <c r="C2" s="45"/>
      <c r="D2" s="45"/>
      <c r="E2" s="45"/>
      <c r="F2" s="45"/>
      <c r="G2" s="45"/>
      <c r="H2" s="45"/>
      <c r="I2" s="45"/>
      <c r="J2" s="45"/>
      <c r="K2" s="45"/>
      <c r="L2" s="45"/>
      <c r="M2" s="45"/>
      <c r="N2" s="45"/>
      <c r="O2" s="45"/>
      <c r="P2" s="45"/>
      <c r="Q2" s="45"/>
      <c r="R2" s="45"/>
      <c r="S2" s="45"/>
      <c r="T2" s="45"/>
    </row>
    <row r="3" spans="1:27" s="7" customFormat="1" x14ac:dyDescent="0.25">
      <c r="E3" s="332" t="s">
        <v>7</v>
      </c>
      <c r="F3" s="332"/>
      <c r="G3" s="332"/>
      <c r="H3" s="332"/>
      <c r="I3" s="332"/>
      <c r="J3" s="332"/>
      <c r="K3" s="332"/>
      <c r="L3" s="332"/>
      <c r="M3" s="332"/>
      <c r="N3" s="332"/>
      <c r="O3" s="332"/>
      <c r="P3" s="332"/>
      <c r="Q3" s="332"/>
      <c r="R3" s="332"/>
      <c r="S3" s="332"/>
      <c r="T3" s="332"/>
      <c r="U3" s="332"/>
      <c r="V3" s="332"/>
      <c r="W3" s="332"/>
      <c r="X3" s="332"/>
      <c r="Y3" s="332"/>
    </row>
    <row r="4" spans="1:27" s="7" customFormat="1" x14ac:dyDescent="0.25">
      <c r="E4" s="79"/>
      <c r="F4" s="79"/>
      <c r="G4" s="79"/>
      <c r="H4" s="79"/>
      <c r="I4" s="79"/>
      <c r="J4" s="79"/>
      <c r="K4" s="79"/>
      <c r="L4" s="79"/>
      <c r="M4" s="79"/>
      <c r="N4" s="79"/>
      <c r="O4" s="79"/>
      <c r="P4" s="79"/>
      <c r="Q4" s="79"/>
      <c r="R4" s="79"/>
      <c r="S4" s="83"/>
      <c r="T4" s="83"/>
      <c r="U4" s="83"/>
      <c r="V4" s="83"/>
      <c r="W4" s="83"/>
    </row>
    <row r="5" spans="1:27" s="7" customFormat="1" ht="18.75" customHeight="1" x14ac:dyDescent="0.25">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7" customFormat="1" ht="18.75" customHeight="1" x14ac:dyDescent="0.25">
      <c r="A6" s="330" t="s">
        <v>6</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row>
    <row r="7" spans="1:27" s="7" customFormat="1" x14ac:dyDescent="0.25">
      <c r="E7" s="79"/>
      <c r="F7" s="79"/>
      <c r="G7" s="79"/>
      <c r="H7" s="79"/>
      <c r="I7" s="79"/>
      <c r="J7" s="79"/>
      <c r="K7" s="79"/>
      <c r="L7" s="79"/>
      <c r="M7" s="79"/>
      <c r="N7" s="79"/>
      <c r="O7" s="79"/>
      <c r="P7" s="79"/>
      <c r="Q7" s="79"/>
      <c r="R7" s="79"/>
      <c r="S7" s="83"/>
      <c r="T7" s="83"/>
      <c r="U7" s="83"/>
      <c r="V7" s="83"/>
      <c r="W7" s="83"/>
    </row>
    <row r="8" spans="1:27" s="7" customFormat="1" ht="18.75" customHeight="1" x14ac:dyDescent="0.25">
      <c r="A8" s="333" t="str">
        <f>' 1. паспорт местополож'!A8:C8</f>
        <v>Р_РМ.2025.3</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s="7" customFormat="1" ht="18.75" customHeight="1" x14ac:dyDescent="0.25">
      <c r="E9" s="330" t="s">
        <v>5</v>
      </c>
      <c r="F9" s="330"/>
      <c r="G9" s="330"/>
      <c r="H9" s="330"/>
      <c r="I9" s="330"/>
      <c r="J9" s="330"/>
      <c r="K9" s="330"/>
      <c r="L9" s="330"/>
      <c r="M9" s="330"/>
      <c r="N9" s="330"/>
      <c r="O9" s="330"/>
      <c r="P9" s="330"/>
      <c r="Q9" s="330"/>
      <c r="R9" s="330"/>
      <c r="S9" s="330"/>
      <c r="T9" s="330"/>
      <c r="U9" s="330"/>
      <c r="V9" s="330"/>
      <c r="W9" s="330"/>
      <c r="X9" s="330"/>
      <c r="Y9" s="330"/>
    </row>
    <row r="10" spans="1:27" s="7" customFormat="1" ht="15.75" customHeight="1" x14ac:dyDescent="0.25">
      <c r="E10" s="76"/>
      <c r="F10" s="76"/>
      <c r="G10" s="76"/>
      <c r="H10" s="76"/>
      <c r="I10" s="76"/>
      <c r="J10" s="76"/>
      <c r="K10" s="76"/>
      <c r="L10" s="76"/>
      <c r="M10" s="76"/>
      <c r="N10" s="76"/>
      <c r="O10" s="76"/>
      <c r="P10" s="76"/>
      <c r="Q10" s="76"/>
      <c r="R10" s="76"/>
      <c r="S10" s="76"/>
      <c r="T10" s="76"/>
      <c r="U10" s="76"/>
      <c r="V10" s="76"/>
      <c r="W10" s="76"/>
    </row>
    <row r="11" spans="1:27" s="2" customFormat="1" x14ac:dyDescent="0.25">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s="2" customFormat="1" ht="15" customHeight="1" x14ac:dyDescent="0.3">
      <c r="A12" s="84"/>
      <c r="B12" s="84"/>
      <c r="C12" s="84"/>
      <c r="D12" s="84"/>
      <c r="E12" s="330" t="s">
        <v>3</v>
      </c>
      <c r="F12" s="330"/>
      <c r="G12" s="330"/>
      <c r="H12" s="330"/>
      <c r="I12" s="330"/>
      <c r="J12" s="330"/>
      <c r="K12" s="330"/>
      <c r="L12" s="330"/>
      <c r="M12" s="330"/>
      <c r="N12" s="330"/>
      <c r="O12" s="330"/>
      <c r="P12" s="330"/>
      <c r="Q12" s="330"/>
      <c r="R12" s="330"/>
      <c r="S12" s="330"/>
      <c r="T12" s="330"/>
      <c r="U12" s="330"/>
      <c r="V12" s="330"/>
      <c r="W12" s="330"/>
      <c r="X12" s="330"/>
      <c r="Y12" s="330"/>
      <c r="Z12" s="84"/>
      <c r="AA12" s="84"/>
    </row>
    <row r="13" spans="1:27" s="2" customFormat="1" ht="15" customHeight="1" x14ac:dyDescent="0.3">
      <c r="A13" s="84"/>
      <c r="B13" s="84"/>
      <c r="C13" s="84"/>
      <c r="D13" s="84"/>
      <c r="E13" s="76"/>
      <c r="F13" s="76"/>
      <c r="G13" s="76"/>
      <c r="H13" s="76"/>
      <c r="I13" s="76"/>
      <c r="J13" s="76"/>
      <c r="K13" s="76"/>
      <c r="L13" s="76"/>
      <c r="M13" s="76"/>
      <c r="N13" s="76"/>
      <c r="O13" s="76"/>
      <c r="P13" s="76"/>
      <c r="Q13" s="76"/>
      <c r="R13" s="76"/>
      <c r="S13" s="76"/>
      <c r="T13" s="76"/>
      <c r="U13" s="76"/>
      <c r="V13" s="76"/>
      <c r="W13" s="76"/>
      <c r="X13" s="84"/>
      <c r="Y13" s="84"/>
      <c r="Z13" s="84"/>
      <c r="AA13" s="84"/>
    </row>
    <row r="14" spans="1:27" s="2" customFormat="1" ht="15" customHeight="1" x14ac:dyDescent="0.3">
      <c r="A14" s="84"/>
      <c r="B14" s="84"/>
      <c r="C14" s="84"/>
      <c r="D14" s="84"/>
      <c r="E14" s="333"/>
      <c r="F14" s="333"/>
      <c r="G14" s="333"/>
      <c r="H14" s="333"/>
      <c r="I14" s="333"/>
      <c r="J14" s="333"/>
      <c r="K14" s="333"/>
      <c r="L14" s="333"/>
      <c r="M14" s="333"/>
      <c r="N14" s="333"/>
      <c r="O14" s="333"/>
      <c r="P14" s="333"/>
      <c r="Q14" s="333"/>
      <c r="R14" s="333"/>
      <c r="S14" s="333"/>
      <c r="T14" s="333"/>
      <c r="U14" s="333"/>
      <c r="V14" s="333"/>
      <c r="W14" s="333"/>
      <c r="X14" s="333"/>
      <c r="Y14" s="333"/>
      <c r="Z14" s="84"/>
      <c r="AA14" s="84"/>
    </row>
    <row r="15" spans="1:27" ht="25.5" customHeight="1" x14ac:dyDescent="0.3">
      <c r="A15" s="333" t="s">
        <v>185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1" customFormat="1" ht="21" customHeight="1" x14ac:dyDescent="0.3"/>
    <row r="17" spans="1:27" ht="15.75" customHeight="1" x14ac:dyDescent="0.3">
      <c r="A17" s="345" t="s">
        <v>2</v>
      </c>
      <c r="B17" s="347" t="s">
        <v>190</v>
      </c>
      <c r="C17" s="348"/>
      <c r="D17" s="347" t="s">
        <v>192</v>
      </c>
      <c r="E17" s="348"/>
      <c r="F17" s="343" t="s">
        <v>44</v>
      </c>
      <c r="G17" s="344"/>
      <c r="H17" s="344"/>
      <c r="I17" s="351"/>
      <c r="J17" s="345" t="s">
        <v>193</v>
      </c>
      <c r="K17" s="347" t="s">
        <v>194</v>
      </c>
      <c r="L17" s="348"/>
      <c r="M17" s="347" t="s">
        <v>195</v>
      </c>
      <c r="N17" s="348"/>
      <c r="O17" s="347" t="s">
        <v>184</v>
      </c>
      <c r="P17" s="348"/>
      <c r="Q17" s="347" t="s">
        <v>67</v>
      </c>
      <c r="R17" s="348"/>
      <c r="S17" s="345" t="s">
        <v>66</v>
      </c>
      <c r="T17" s="345" t="s">
        <v>196</v>
      </c>
      <c r="U17" s="345" t="s">
        <v>191</v>
      </c>
      <c r="V17" s="347" t="s">
        <v>65</v>
      </c>
      <c r="W17" s="348"/>
      <c r="X17" s="343" t="s">
        <v>57</v>
      </c>
      <c r="Y17" s="344"/>
      <c r="Z17" s="343" t="s">
        <v>56</v>
      </c>
      <c r="AA17" s="344"/>
    </row>
    <row r="18" spans="1:27" ht="192.75" customHeight="1" x14ac:dyDescent="0.3">
      <c r="A18" s="352"/>
      <c r="B18" s="349"/>
      <c r="C18" s="350"/>
      <c r="D18" s="349"/>
      <c r="E18" s="350"/>
      <c r="F18" s="343" t="s">
        <v>64</v>
      </c>
      <c r="G18" s="351"/>
      <c r="H18" s="343" t="s">
        <v>63</v>
      </c>
      <c r="I18" s="351"/>
      <c r="J18" s="346"/>
      <c r="K18" s="349"/>
      <c r="L18" s="350"/>
      <c r="M18" s="349"/>
      <c r="N18" s="350"/>
      <c r="O18" s="349"/>
      <c r="P18" s="350"/>
      <c r="Q18" s="349"/>
      <c r="R18" s="350"/>
      <c r="S18" s="346"/>
      <c r="T18" s="346"/>
      <c r="U18" s="346"/>
      <c r="V18" s="349"/>
      <c r="W18" s="350"/>
      <c r="X18" s="57" t="s">
        <v>55</v>
      </c>
      <c r="Y18" s="57" t="s">
        <v>182</v>
      </c>
      <c r="Z18" s="57" t="s">
        <v>54</v>
      </c>
      <c r="AA18" s="57" t="s">
        <v>53</v>
      </c>
    </row>
    <row r="19" spans="1:27" ht="60" customHeight="1" x14ac:dyDescent="0.3">
      <c r="A19" s="346"/>
      <c r="B19" s="58" t="s">
        <v>51</v>
      </c>
      <c r="C19" s="58" t="s">
        <v>52</v>
      </c>
      <c r="D19" s="58" t="s">
        <v>51</v>
      </c>
      <c r="E19" s="58" t="s">
        <v>52</v>
      </c>
      <c r="F19" s="58" t="s">
        <v>51</v>
      </c>
      <c r="G19" s="58" t="s">
        <v>52</v>
      </c>
      <c r="H19" s="58" t="s">
        <v>51</v>
      </c>
      <c r="I19" s="58" t="s">
        <v>52</v>
      </c>
      <c r="J19" s="58" t="s">
        <v>51</v>
      </c>
      <c r="K19" s="58" t="s">
        <v>51</v>
      </c>
      <c r="L19" s="58" t="s">
        <v>52</v>
      </c>
      <c r="M19" s="58" t="s">
        <v>51</v>
      </c>
      <c r="N19" s="58" t="s">
        <v>52</v>
      </c>
      <c r="O19" s="58" t="s">
        <v>51</v>
      </c>
      <c r="P19" s="58" t="s">
        <v>52</v>
      </c>
      <c r="Q19" s="58" t="s">
        <v>51</v>
      </c>
      <c r="R19" s="58" t="s">
        <v>52</v>
      </c>
      <c r="S19" s="58" t="s">
        <v>51</v>
      </c>
      <c r="T19" s="58" t="s">
        <v>51</v>
      </c>
      <c r="U19" s="58" t="s">
        <v>51</v>
      </c>
      <c r="V19" s="58" t="s">
        <v>51</v>
      </c>
      <c r="W19" s="58" t="s">
        <v>52</v>
      </c>
      <c r="X19" s="58" t="s">
        <v>51</v>
      </c>
      <c r="Y19" s="58" t="s">
        <v>51</v>
      </c>
      <c r="Z19" s="57" t="s">
        <v>51</v>
      </c>
      <c r="AA19" s="57" t="s">
        <v>51</v>
      </c>
    </row>
    <row r="20" spans="1:27" x14ac:dyDescent="0.3">
      <c r="A20" s="39">
        <v>1</v>
      </c>
      <c r="B20" s="39">
        <v>2</v>
      </c>
      <c r="C20" s="39">
        <v>3</v>
      </c>
      <c r="D20" s="39">
        <v>4</v>
      </c>
      <c r="E20" s="39">
        <v>5</v>
      </c>
      <c r="F20" s="39">
        <v>6</v>
      </c>
      <c r="G20" s="39">
        <v>7</v>
      </c>
      <c r="H20" s="39">
        <v>8</v>
      </c>
      <c r="I20" s="39">
        <v>9</v>
      </c>
      <c r="J20" s="39">
        <v>10</v>
      </c>
      <c r="K20" s="39">
        <v>11</v>
      </c>
      <c r="L20" s="39">
        <v>12</v>
      </c>
      <c r="M20" s="39">
        <v>13</v>
      </c>
      <c r="N20" s="39">
        <v>14</v>
      </c>
      <c r="O20" s="39">
        <v>15</v>
      </c>
      <c r="P20" s="39">
        <v>16</v>
      </c>
      <c r="Q20" s="39">
        <v>19</v>
      </c>
      <c r="R20" s="39">
        <v>20</v>
      </c>
      <c r="S20" s="39">
        <v>21</v>
      </c>
      <c r="T20" s="39">
        <v>22</v>
      </c>
      <c r="U20" s="39">
        <v>23</v>
      </c>
      <c r="V20" s="39">
        <v>24</v>
      </c>
      <c r="W20" s="39">
        <v>25</v>
      </c>
      <c r="X20" s="39">
        <v>26</v>
      </c>
      <c r="Y20" s="39">
        <v>27</v>
      </c>
      <c r="Z20" s="39">
        <v>28</v>
      </c>
      <c r="AA20" s="39">
        <v>29</v>
      </c>
    </row>
    <row r="21" spans="1:27" s="21" customFormat="1" x14ac:dyDescent="0.3">
      <c r="A21" s="278" t="s">
        <v>227</v>
      </c>
      <c r="B21" s="278" t="s">
        <v>227</v>
      </c>
      <c r="C21" s="278" t="s">
        <v>227</v>
      </c>
      <c r="D21" s="278" t="s">
        <v>227</v>
      </c>
      <c r="E21" s="278" t="s">
        <v>227</v>
      </c>
      <c r="F21" s="278" t="s">
        <v>227</v>
      </c>
      <c r="G21" s="278" t="s">
        <v>227</v>
      </c>
      <c r="H21" s="278" t="s">
        <v>227</v>
      </c>
      <c r="I21" s="278" t="s">
        <v>227</v>
      </c>
      <c r="J21" s="278" t="s">
        <v>227</v>
      </c>
      <c r="K21" s="278" t="s">
        <v>227</v>
      </c>
      <c r="L21" s="278" t="s">
        <v>227</v>
      </c>
      <c r="M21" s="278" t="s">
        <v>227</v>
      </c>
      <c r="N21" s="278" t="s">
        <v>227</v>
      </c>
      <c r="O21" s="278" t="s">
        <v>227</v>
      </c>
      <c r="P21" s="278" t="s">
        <v>227</v>
      </c>
      <c r="Q21" s="278" t="s">
        <v>227</v>
      </c>
      <c r="R21" s="278" t="s">
        <v>227</v>
      </c>
      <c r="S21" s="278" t="s">
        <v>227</v>
      </c>
      <c r="T21" s="278" t="s">
        <v>227</v>
      </c>
      <c r="U21" s="278" t="s">
        <v>227</v>
      </c>
      <c r="V21" s="278" t="s">
        <v>227</v>
      </c>
      <c r="W21" s="278" t="s">
        <v>227</v>
      </c>
      <c r="X21" s="278" t="s">
        <v>227</v>
      </c>
      <c r="Y21" s="278" t="s">
        <v>227</v>
      </c>
      <c r="Z21" s="278" t="s">
        <v>227</v>
      </c>
      <c r="AA21" s="278" t="s">
        <v>227</v>
      </c>
    </row>
    <row r="22" spans="1:27" ht="3" customHeight="1" x14ac:dyDescent="0.3">
      <c r="C22" s="20">
        <v>6</v>
      </c>
      <c r="E22" s="20">
        <v>6</v>
      </c>
      <c r="G22" s="20">
        <v>6</v>
      </c>
      <c r="I22" s="20">
        <v>6</v>
      </c>
      <c r="N22" s="20">
        <v>95</v>
      </c>
      <c r="W22" s="20" t="s">
        <v>532</v>
      </c>
      <c r="X22" s="37"/>
      <c r="Y22" s="38"/>
    </row>
    <row r="23" spans="1:27" s="24" customFormat="1" ht="13.2" x14ac:dyDescent="0.25">
      <c r="A23" s="25"/>
      <c r="B23" s="25"/>
      <c r="C23" s="25"/>
      <c r="E23" s="25"/>
    </row>
    <row r="24" spans="1:27" s="24" customFormat="1" ht="13.2" x14ac:dyDescent="0.25">
      <c r="A24" s="25"/>
      <c r="B24" s="25"/>
      <c r="C24" s="2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15" zoomScale="80" zoomScaleNormal="100" zoomScaleSheetLayoutView="80" workbookViewId="0">
      <selection activeCell="C21" sqref="C21"/>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29" t="str">
        <f>' 1. паспорт местополож'!A1:C1</f>
        <v>Год раскрытия информации: 2025 год</v>
      </c>
      <c r="B1" s="329"/>
      <c r="C1" s="329"/>
      <c r="D1" s="46"/>
      <c r="E1" s="46"/>
      <c r="F1" s="46"/>
      <c r="G1" s="46"/>
      <c r="H1" s="46"/>
      <c r="I1" s="46"/>
      <c r="J1" s="46"/>
      <c r="K1" s="46"/>
      <c r="L1" s="46"/>
      <c r="M1" s="46"/>
      <c r="N1" s="46"/>
      <c r="O1" s="46"/>
      <c r="P1" s="46"/>
      <c r="Q1" s="46"/>
      <c r="R1" s="46"/>
      <c r="S1" s="46"/>
      <c r="T1" s="46"/>
      <c r="U1" s="46"/>
      <c r="V1" s="46"/>
      <c r="W1" s="46"/>
      <c r="X1" s="46"/>
      <c r="Y1" s="46"/>
      <c r="Z1" s="46"/>
      <c r="AA1" s="46"/>
      <c r="AB1" s="46"/>
    </row>
    <row r="2" spans="1:28" s="7" customFormat="1" ht="18" x14ac:dyDescent="0.35">
      <c r="A2" s="12"/>
      <c r="F2" s="11"/>
    </row>
    <row r="3" spans="1:28" s="7" customFormat="1" ht="17.399999999999999" x14ac:dyDescent="0.25">
      <c r="A3" s="332" t="s">
        <v>7</v>
      </c>
      <c r="B3" s="332"/>
      <c r="C3" s="332"/>
      <c r="D3" s="9"/>
      <c r="E3" s="9"/>
      <c r="F3" s="9"/>
      <c r="G3" s="9"/>
      <c r="H3" s="9"/>
      <c r="I3" s="9"/>
      <c r="J3" s="9"/>
      <c r="K3" s="9"/>
      <c r="L3" s="9"/>
      <c r="M3" s="9"/>
      <c r="N3" s="9"/>
      <c r="O3" s="9"/>
      <c r="P3" s="9"/>
      <c r="Q3" s="9"/>
      <c r="R3" s="9"/>
      <c r="S3" s="9"/>
      <c r="T3" s="9"/>
    </row>
    <row r="4" spans="1:28" s="7" customFormat="1" ht="17.399999999999999" x14ac:dyDescent="0.25">
      <c r="A4" s="332"/>
      <c r="B4" s="332"/>
      <c r="C4" s="332"/>
      <c r="D4" s="10"/>
      <c r="E4" s="10"/>
      <c r="F4" s="10"/>
      <c r="G4" s="9"/>
      <c r="H4" s="9"/>
      <c r="I4" s="9"/>
      <c r="J4" s="9"/>
      <c r="K4" s="9"/>
      <c r="L4" s="9"/>
      <c r="M4" s="9"/>
      <c r="N4" s="9"/>
      <c r="O4" s="9"/>
      <c r="P4" s="9"/>
      <c r="Q4" s="9"/>
      <c r="R4" s="9"/>
      <c r="S4" s="9"/>
      <c r="T4" s="9"/>
    </row>
    <row r="5" spans="1:28" s="7" customFormat="1" ht="17.399999999999999" x14ac:dyDescent="0.25">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6"/>
      <c r="E5" s="6"/>
      <c r="F5" s="6"/>
      <c r="G5" s="9"/>
      <c r="H5" s="9"/>
      <c r="I5" s="9"/>
      <c r="J5" s="9"/>
      <c r="K5" s="9"/>
      <c r="L5" s="9"/>
      <c r="M5" s="9"/>
      <c r="N5" s="9"/>
      <c r="O5" s="9"/>
      <c r="P5" s="9"/>
      <c r="Q5" s="9"/>
      <c r="R5" s="9"/>
      <c r="S5" s="9"/>
      <c r="T5" s="9"/>
    </row>
    <row r="6" spans="1:28" s="7" customFormat="1" ht="17.399999999999999" x14ac:dyDescent="0.25">
      <c r="A6" s="330" t="s">
        <v>6</v>
      </c>
      <c r="B6" s="330"/>
      <c r="C6" s="330"/>
      <c r="D6" s="4"/>
      <c r="E6" s="4"/>
      <c r="F6" s="4"/>
      <c r="G6" s="9"/>
      <c r="H6" s="9"/>
      <c r="I6" s="9"/>
      <c r="J6" s="9"/>
      <c r="K6" s="9"/>
      <c r="L6" s="9"/>
      <c r="M6" s="9"/>
      <c r="N6" s="9"/>
      <c r="O6" s="9"/>
      <c r="P6" s="9"/>
      <c r="Q6" s="9"/>
      <c r="R6" s="9"/>
      <c r="S6" s="9"/>
      <c r="T6" s="9"/>
    </row>
    <row r="7" spans="1:28" s="7" customFormat="1" ht="17.399999999999999" x14ac:dyDescent="0.25">
      <c r="A7" s="332"/>
      <c r="B7" s="332"/>
      <c r="C7" s="332"/>
      <c r="D7" s="10"/>
      <c r="E7" s="10"/>
      <c r="F7" s="10"/>
      <c r="G7" s="9"/>
      <c r="H7" s="9"/>
      <c r="I7" s="9"/>
      <c r="J7" s="9"/>
      <c r="K7" s="9"/>
      <c r="L7" s="9"/>
      <c r="M7" s="9"/>
      <c r="N7" s="9"/>
      <c r="O7" s="9"/>
      <c r="P7" s="9"/>
      <c r="Q7" s="9"/>
      <c r="R7" s="9"/>
      <c r="S7" s="9"/>
      <c r="T7" s="9"/>
    </row>
    <row r="8" spans="1:28" s="7" customFormat="1" ht="17.399999999999999" x14ac:dyDescent="0.25">
      <c r="A8" s="331"/>
      <c r="B8" s="331"/>
      <c r="C8" s="331"/>
      <c r="D8" s="6"/>
      <c r="E8" s="6"/>
      <c r="F8" s="6"/>
      <c r="G8" s="9"/>
      <c r="H8" s="9"/>
      <c r="I8" s="9"/>
      <c r="J8" s="9"/>
      <c r="K8" s="9"/>
      <c r="L8" s="9"/>
      <c r="M8" s="9"/>
      <c r="N8" s="9"/>
      <c r="O8" s="9"/>
      <c r="P8" s="9"/>
      <c r="Q8" s="9"/>
      <c r="R8" s="9"/>
      <c r="S8" s="9"/>
      <c r="T8" s="9"/>
    </row>
    <row r="9" spans="1:28" s="7" customFormat="1" ht="17.399999999999999" x14ac:dyDescent="0.25">
      <c r="A9" s="330" t="s">
        <v>5</v>
      </c>
      <c r="B9" s="330"/>
      <c r="C9" s="330"/>
      <c r="D9" s="4"/>
      <c r="E9" s="4"/>
      <c r="F9" s="4"/>
      <c r="G9" s="9"/>
      <c r="H9" s="9"/>
      <c r="I9" s="9"/>
      <c r="J9" s="9"/>
      <c r="K9" s="9"/>
      <c r="L9" s="9"/>
      <c r="M9" s="9"/>
      <c r="N9" s="9"/>
      <c r="O9" s="9"/>
      <c r="P9" s="9"/>
      <c r="Q9" s="9"/>
      <c r="R9" s="9"/>
      <c r="S9" s="9"/>
      <c r="T9" s="9"/>
    </row>
    <row r="10" spans="1:28" s="7" customFormat="1" ht="15.75" customHeight="1" x14ac:dyDescent="0.25">
      <c r="A10" s="330"/>
      <c r="B10" s="330"/>
      <c r="C10" s="330"/>
      <c r="D10" s="3"/>
      <c r="E10" s="3"/>
      <c r="F10" s="3"/>
      <c r="G10" s="3"/>
      <c r="H10" s="3"/>
      <c r="I10" s="3"/>
      <c r="J10" s="3"/>
      <c r="K10" s="3"/>
      <c r="L10" s="3"/>
      <c r="M10" s="3"/>
      <c r="N10" s="3"/>
      <c r="O10" s="3"/>
      <c r="P10" s="3"/>
      <c r="Q10" s="3"/>
      <c r="R10" s="3"/>
      <c r="S10" s="3"/>
      <c r="T10" s="3"/>
    </row>
    <row r="11" spans="1:28" s="2" customFormat="1" ht="31.5" customHeight="1" x14ac:dyDescent="0.25">
      <c r="A11" s="331"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1"/>
      <c r="C11" s="331"/>
      <c r="D11" s="6"/>
      <c r="E11" s="6"/>
      <c r="F11" s="6"/>
      <c r="G11" s="6"/>
      <c r="H11" s="6"/>
      <c r="I11" s="6"/>
      <c r="J11" s="6"/>
      <c r="K11" s="6"/>
      <c r="L11" s="6"/>
      <c r="M11" s="6"/>
      <c r="N11" s="6"/>
      <c r="O11" s="6"/>
      <c r="P11" s="6"/>
      <c r="Q11" s="6"/>
      <c r="R11" s="6"/>
      <c r="S11" s="6"/>
      <c r="T11" s="6"/>
    </row>
    <row r="12" spans="1:28" s="2" customFormat="1" ht="15" customHeight="1" x14ac:dyDescent="0.25">
      <c r="A12" s="330" t="s">
        <v>3</v>
      </c>
      <c r="B12" s="330"/>
      <c r="C12" s="330"/>
      <c r="D12" s="4"/>
      <c r="E12" s="4"/>
      <c r="F12" s="4"/>
      <c r="G12" s="4"/>
      <c r="H12" s="4"/>
      <c r="I12" s="4"/>
      <c r="J12" s="4"/>
      <c r="K12" s="4"/>
      <c r="L12" s="4"/>
      <c r="M12" s="4"/>
      <c r="N12" s="4"/>
      <c r="O12" s="4"/>
      <c r="P12" s="4"/>
      <c r="Q12" s="4"/>
      <c r="R12" s="4"/>
      <c r="S12" s="4"/>
      <c r="T12" s="4"/>
    </row>
    <row r="13" spans="1:28" s="2" customFormat="1" ht="15" customHeight="1" x14ac:dyDescent="0.25">
      <c r="A13" s="330"/>
      <c r="B13" s="330"/>
      <c r="C13" s="330"/>
      <c r="D13" s="3"/>
      <c r="E13" s="3"/>
      <c r="F13" s="3"/>
      <c r="G13" s="3"/>
      <c r="H13" s="3"/>
      <c r="I13" s="3"/>
      <c r="J13" s="3"/>
      <c r="K13" s="3"/>
      <c r="L13" s="3"/>
      <c r="M13" s="3"/>
      <c r="N13" s="3"/>
      <c r="O13" s="3"/>
      <c r="P13" s="3"/>
      <c r="Q13" s="3"/>
    </row>
    <row r="14" spans="1:28" s="2" customFormat="1" ht="17.399999999999999" x14ac:dyDescent="0.25">
      <c r="A14" s="331" t="s">
        <v>178</v>
      </c>
      <c r="B14" s="331"/>
      <c r="C14" s="331"/>
      <c r="D14" s="5"/>
      <c r="E14" s="5"/>
      <c r="F14" s="5"/>
      <c r="G14" s="5"/>
      <c r="H14" s="5"/>
      <c r="I14" s="5"/>
      <c r="J14" s="5"/>
      <c r="K14" s="5"/>
      <c r="L14" s="5"/>
      <c r="M14" s="5"/>
      <c r="N14" s="5"/>
      <c r="O14" s="5"/>
      <c r="P14" s="5"/>
      <c r="Q14" s="5"/>
      <c r="R14" s="5"/>
      <c r="S14" s="5"/>
      <c r="T14" s="5"/>
    </row>
    <row r="15" spans="1:28" s="2" customFormat="1" ht="15" customHeight="1" x14ac:dyDescent="0.25">
      <c r="A15" s="59"/>
      <c r="B15" s="59"/>
      <c r="C15" s="59"/>
      <c r="D15" s="4"/>
      <c r="E15" s="4"/>
      <c r="F15" s="4"/>
      <c r="G15" s="3"/>
      <c r="H15" s="3"/>
      <c r="I15" s="3"/>
      <c r="J15" s="3"/>
      <c r="K15" s="3"/>
      <c r="L15" s="3"/>
      <c r="M15" s="3"/>
      <c r="N15" s="3"/>
      <c r="O15" s="3"/>
      <c r="P15" s="3"/>
      <c r="Q15" s="3"/>
    </row>
    <row r="16" spans="1:28" s="2" customFormat="1" ht="39.75" customHeight="1" x14ac:dyDescent="0.25">
      <c r="A16" s="60" t="s">
        <v>2</v>
      </c>
      <c r="B16" s="55" t="s">
        <v>22</v>
      </c>
      <c r="C16" s="55" t="s">
        <v>21</v>
      </c>
      <c r="D16" s="4"/>
      <c r="E16" s="4"/>
      <c r="F16" s="4"/>
      <c r="G16" s="3"/>
      <c r="H16" s="3"/>
      <c r="I16" s="3"/>
      <c r="J16" s="3"/>
      <c r="K16" s="3"/>
      <c r="L16" s="3"/>
      <c r="M16" s="3"/>
      <c r="N16" s="3"/>
      <c r="O16" s="3"/>
      <c r="P16" s="3"/>
      <c r="Q16" s="3"/>
    </row>
    <row r="17" spans="1:17" s="2" customFormat="1" ht="16.5" customHeight="1" x14ac:dyDescent="0.25">
      <c r="A17" s="55">
        <v>1</v>
      </c>
      <c r="B17" s="55">
        <v>2</v>
      </c>
      <c r="C17" s="55">
        <v>3</v>
      </c>
      <c r="D17" s="4"/>
      <c r="E17" s="4"/>
      <c r="F17" s="4"/>
      <c r="G17" s="3"/>
      <c r="H17" s="3"/>
      <c r="I17" s="3"/>
      <c r="J17" s="3"/>
      <c r="K17" s="3"/>
      <c r="L17" s="3"/>
      <c r="M17" s="3"/>
      <c r="N17" s="3"/>
      <c r="O17" s="3"/>
      <c r="P17" s="3"/>
      <c r="Q17" s="3"/>
    </row>
    <row r="18" spans="1:17" s="2" customFormat="1" ht="18" x14ac:dyDescent="0.25">
      <c r="A18" s="61" t="s">
        <v>20</v>
      </c>
      <c r="B18" s="62" t="s">
        <v>188</v>
      </c>
      <c r="C18" s="282" t="s">
        <v>534</v>
      </c>
      <c r="D18" s="4"/>
      <c r="E18" s="3"/>
      <c r="F18" s="3"/>
      <c r="G18" s="3"/>
      <c r="H18" s="3"/>
      <c r="I18" s="3"/>
      <c r="J18" s="3"/>
      <c r="K18" s="3"/>
      <c r="L18" s="3"/>
      <c r="M18" s="3"/>
      <c r="N18" s="3"/>
      <c r="O18" s="3"/>
    </row>
    <row r="19" spans="1:17" ht="33.6" x14ac:dyDescent="0.3">
      <c r="A19" s="61" t="s">
        <v>18</v>
      </c>
      <c r="B19" s="60" t="s">
        <v>15</v>
      </c>
      <c r="C19" s="305" t="s">
        <v>551</v>
      </c>
    </row>
    <row r="20" spans="1:17" ht="63" customHeight="1" x14ac:dyDescent="0.3">
      <c r="A20" s="61" t="s">
        <v>17</v>
      </c>
      <c r="B20" s="60" t="s">
        <v>205</v>
      </c>
      <c r="C20" s="16" t="s">
        <v>542</v>
      </c>
    </row>
    <row r="21" spans="1:17" ht="33.6" x14ac:dyDescent="0.3">
      <c r="A21" s="61" t="s">
        <v>16</v>
      </c>
      <c r="B21" s="60" t="s">
        <v>206</v>
      </c>
      <c r="C21" s="313">
        <f>' 1. паспорт местополож'!C43</f>
        <v>20.52</v>
      </c>
    </row>
    <row r="22" spans="1:17" ht="33.6" x14ac:dyDescent="0.3">
      <c r="A22" s="61" t="s">
        <v>14</v>
      </c>
      <c r="B22" s="60" t="s">
        <v>103</v>
      </c>
      <c r="C22" s="55" t="s">
        <v>536</v>
      </c>
    </row>
    <row r="23" spans="1:17" ht="67.2" x14ac:dyDescent="0.3">
      <c r="A23" s="61" t="s">
        <v>13</v>
      </c>
      <c r="B23" s="60" t="s">
        <v>189</v>
      </c>
      <c r="C23" s="282" t="s">
        <v>552</v>
      </c>
    </row>
    <row r="24" spans="1:17" ht="42.75" customHeight="1" x14ac:dyDescent="0.3">
      <c r="A24" s="61" t="s">
        <v>11</v>
      </c>
      <c r="B24" s="60" t="s">
        <v>12</v>
      </c>
      <c r="C24" s="281">
        <v>2025</v>
      </c>
    </row>
    <row r="25" spans="1:17" ht="42.75" customHeight="1" x14ac:dyDescent="0.3">
      <c r="A25" s="61" t="s">
        <v>9</v>
      </c>
      <c r="B25" s="60" t="s">
        <v>10</v>
      </c>
      <c r="C25" s="55">
        <v>2029</v>
      </c>
    </row>
    <row r="26" spans="1:17" ht="42.75" customHeight="1" x14ac:dyDescent="0.3">
      <c r="A26" s="61" t="s">
        <v>26</v>
      </c>
      <c r="B26" s="60" t="s">
        <v>8</v>
      </c>
      <c r="C26" s="55" t="s">
        <v>535</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4" zoomScale="50" zoomScaleNormal="55" zoomScaleSheetLayoutView="50" workbookViewId="0">
      <selection activeCell="K21" sqref="K21"/>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2" spans="1:28" ht="15.6" x14ac:dyDescent="0.3">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7.399999999999999" x14ac:dyDescent="0.3">
      <c r="A3" s="332" t="s">
        <v>7</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9"/>
      <c r="AB3" s="9"/>
    </row>
    <row r="4" spans="1:28" ht="17.399999999999999" x14ac:dyDescent="0.3">
      <c r="A4" s="332"/>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9"/>
      <c r="AB4" s="9"/>
    </row>
    <row r="5" spans="1:28" ht="15.6" x14ac:dyDescent="0.3">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6"/>
      <c r="AB5" s="6"/>
    </row>
    <row r="6" spans="1:28" ht="15.6" x14ac:dyDescent="0.3">
      <c r="A6" s="330" t="s">
        <v>6</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4"/>
      <c r="AB6" s="4"/>
    </row>
    <row r="7" spans="1:28" ht="17.399999999999999" x14ac:dyDescent="0.3">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9"/>
      <c r="AB7" s="9"/>
    </row>
    <row r="8" spans="1:28" ht="15.6" x14ac:dyDescent="0.3">
      <c r="A8" s="333" t="str">
        <f>' 1. паспорт местополож'!A8:C8</f>
        <v>Р_РМ.2025.3</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6"/>
      <c r="AB8" s="6"/>
    </row>
    <row r="9" spans="1:28" ht="15.6" x14ac:dyDescent="0.3">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4"/>
      <c r="AB9" s="4"/>
    </row>
    <row r="10" spans="1:28" ht="18" x14ac:dyDescent="0.3">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8"/>
      <c r="AB10" s="8"/>
    </row>
    <row r="11" spans="1:28" ht="15.6" x14ac:dyDescent="0.3">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6"/>
      <c r="AB11" s="6"/>
    </row>
    <row r="12" spans="1:28" ht="15.6" x14ac:dyDescent="0.3">
      <c r="A12" s="330" t="s">
        <v>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4"/>
      <c r="AB12" s="4"/>
    </row>
    <row r="13" spans="1:28" ht="15.6" x14ac:dyDescent="0.3">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47"/>
      <c r="AB13" s="47"/>
    </row>
    <row r="14" spans="1:28" s="50" customFormat="1" ht="36.75" customHeight="1" x14ac:dyDescent="0.3">
      <c r="A14" s="353" t="s">
        <v>204</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49"/>
      <c r="AB14" s="49"/>
    </row>
    <row r="15" spans="1:28" ht="32.25" customHeight="1" x14ac:dyDescent="0.3">
      <c r="A15" s="355" t="s">
        <v>119</v>
      </c>
      <c r="B15" s="356"/>
      <c r="C15" s="356"/>
      <c r="D15" s="356"/>
      <c r="E15" s="356"/>
      <c r="F15" s="356"/>
      <c r="G15" s="356"/>
      <c r="H15" s="356"/>
      <c r="I15" s="356"/>
      <c r="J15" s="356"/>
      <c r="K15" s="356"/>
      <c r="L15" s="357"/>
      <c r="M15" s="354" t="s">
        <v>120</v>
      </c>
      <c r="N15" s="354"/>
      <c r="O15" s="354"/>
      <c r="P15" s="354"/>
      <c r="Q15" s="354"/>
      <c r="R15" s="354"/>
      <c r="S15" s="354"/>
      <c r="T15" s="354"/>
      <c r="U15" s="354"/>
      <c r="V15" s="354"/>
      <c r="W15" s="354"/>
      <c r="X15" s="354"/>
      <c r="Y15" s="354"/>
      <c r="Z15" s="354"/>
    </row>
    <row r="16" spans="1:28" ht="254.25" customHeight="1" x14ac:dyDescent="0.3">
      <c r="A16" s="63" t="s">
        <v>105</v>
      </c>
      <c r="B16" s="64" t="s">
        <v>110</v>
      </c>
      <c r="C16" s="64" t="s">
        <v>116</v>
      </c>
      <c r="D16" s="64" t="s">
        <v>106</v>
      </c>
      <c r="E16" s="64" t="s">
        <v>117</v>
      </c>
      <c r="F16" s="64" t="s">
        <v>214</v>
      </c>
      <c r="G16" s="64" t="s">
        <v>215</v>
      </c>
      <c r="H16" s="64" t="s">
        <v>107</v>
      </c>
      <c r="I16" s="64" t="s">
        <v>216</v>
      </c>
      <c r="J16" s="64" t="s">
        <v>111</v>
      </c>
      <c r="K16" s="64" t="s">
        <v>109</v>
      </c>
      <c r="L16" s="64" t="s">
        <v>108</v>
      </c>
      <c r="M16" s="65" t="s">
        <v>113</v>
      </c>
      <c r="N16" s="64" t="s">
        <v>217</v>
      </c>
      <c r="O16" s="64" t="s">
        <v>218</v>
      </c>
      <c r="P16" s="64" t="s">
        <v>219</v>
      </c>
      <c r="Q16" s="64" t="s">
        <v>220</v>
      </c>
      <c r="R16" s="64" t="s">
        <v>107</v>
      </c>
      <c r="S16" s="64" t="s">
        <v>221</v>
      </c>
      <c r="T16" s="64" t="s">
        <v>222</v>
      </c>
      <c r="U16" s="64" t="s">
        <v>223</v>
      </c>
      <c r="V16" s="64" t="s">
        <v>220</v>
      </c>
      <c r="W16" s="66" t="s">
        <v>224</v>
      </c>
      <c r="X16" s="66" t="s">
        <v>225</v>
      </c>
      <c r="Y16" s="66" t="s">
        <v>226</v>
      </c>
      <c r="Z16" s="66" t="s">
        <v>114</v>
      </c>
    </row>
    <row r="17" spans="1:26" ht="16.5" customHeight="1" x14ac:dyDescent="0.3">
      <c r="A17" s="35">
        <v>1</v>
      </c>
      <c r="B17" s="36">
        <v>2</v>
      </c>
      <c r="C17" s="35">
        <v>3</v>
      </c>
      <c r="D17" s="36">
        <v>4</v>
      </c>
      <c r="E17" s="35">
        <v>5</v>
      </c>
      <c r="F17" s="36">
        <v>6</v>
      </c>
      <c r="G17" s="35">
        <v>7</v>
      </c>
      <c r="H17" s="36">
        <v>8</v>
      </c>
      <c r="I17" s="35">
        <v>9</v>
      </c>
      <c r="J17" s="36">
        <v>10</v>
      </c>
      <c r="K17" s="35">
        <v>11</v>
      </c>
      <c r="L17" s="36">
        <v>12</v>
      </c>
      <c r="M17" s="35">
        <v>13</v>
      </c>
      <c r="N17" s="36">
        <v>14</v>
      </c>
      <c r="O17" s="35">
        <v>15</v>
      </c>
      <c r="P17" s="36">
        <v>16</v>
      </c>
      <c r="Q17" s="35">
        <v>17</v>
      </c>
      <c r="R17" s="36">
        <v>18</v>
      </c>
      <c r="S17" s="35">
        <v>19</v>
      </c>
      <c r="T17" s="36">
        <v>20</v>
      </c>
      <c r="U17" s="35">
        <v>21</v>
      </c>
      <c r="V17" s="36">
        <v>22</v>
      </c>
      <c r="W17" s="35">
        <v>23</v>
      </c>
      <c r="X17" s="36">
        <v>24</v>
      </c>
      <c r="Y17" s="35">
        <v>25</v>
      </c>
      <c r="Z17" s="36">
        <v>26</v>
      </c>
    </row>
    <row r="18" spans="1:26" ht="16.5" customHeight="1" x14ac:dyDescent="0.3">
      <c r="A18" s="35"/>
      <c r="B18" s="36"/>
      <c r="C18" s="35"/>
      <c r="D18" s="36"/>
      <c r="E18" s="35"/>
      <c r="F18" s="36"/>
      <c r="G18" s="35"/>
      <c r="H18" s="36"/>
      <c r="I18" s="35" t="str">
        <f>I20</f>
        <v>нд</v>
      </c>
      <c r="J18" s="35" t="str">
        <f>J20</f>
        <v>нд</v>
      </c>
      <c r="K18" s="288"/>
      <c r="L18" s="36"/>
      <c r="M18" s="35"/>
      <c r="N18" s="36"/>
      <c r="O18" s="35"/>
      <c r="P18" s="36"/>
      <c r="Q18" s="35"/>
      <c r="R18" s="36"/>
      <c r="S18" s="35"/>
      <c r="T18" s="36"/>
      <c r="U18" s="35"/>
      <c r="V18" s="36"/>
      <c r="W18" s="35"/>
      <c r="X18" s="36"/>
      <c r="Y18" s="35"/>
      <c r="Z18" s="36"/>
    </row>
    <row r="19" spans="1:26" ht="16.2" x14ac:dyDescent="0.3">
      <c r="A19" s="36"/>
      <c r="B19" s="287"/>
      <c r="C19" s="284" t="s">
        <v>523</v>
      </c>
      <c r="D19" s="284" t="s">
        <v>524</v>
      </c>
      <c r="E19" s="284" t="s">
        <v>525</v>
      </c>
      <c r="F19" s="284" t="s">
        <v>526</v>
      </c>
      <c r="G19" s="284" t="s">
        <v>527</v>
      </c>
      <c r="H19" s="284" t="s">
        <v>107</v>
      </c>
      <c r="I19" s="284" t="s">
        <v>528</v>
      </c>
      <c r="J19" s="284" t="s">
        <v>529</v>
      </c>
      <c r="K19" s="285"/>
      <c r="L19" s="286"/>
      <c r="M19" s="286"/>
      <c r="N19" s="286"/>
      <c r="O19" s="286"/>
      <c r="P19" s="286"/>
      <c r="Q19" s="286"/>
      <c r="R19" s="286"/>
      <c r="S19" s="286"/>
      <c r="T19" s="286"/>
      <c r="U19" s="286"/>
      <c r="V19" s="286"/>
      <c r="W19" s="286"/>
      <c r="X19" s="286"/>
      <c r="Y19" s="286"/>
      <c r="Z19" s="286"/>
    </row>
    <row r="20" spans="1:26" x14ac:dyDescent="0.3">
      <c r="A20" s="283" t="s">
        <v>227</v>
      </c>
      <c r="B20" s="283" t="s">
        <v>227</v>
      </c>
      <c r="C20" s="283" t="s">
        <v>227</v>
      </c>
      <c r="D20" s="283" t="s">
        <v>227</v>
      </c>
      <c r="E20" s="283" t="s">
        <v>227</v>
      </c>
      <c r="F20" s="283" t="s">
        <v>227</v>
      </c>
      <c r="G20" s="283" t="s">
        <v>227</v>
      </c>
      <c r="H20" s="283" t="s">
        <v>227</v>
      </c>
      <c r="I20" s="283" t="s">
        <v>227</v>
      </c>
      <c r="J20" s="283" t="s">
        <v>227</v>
      </c>
      <c r="K20" s="283" t="s">
        <v>227</v>
      </c>
      <c r="L20" s="283" t="s">
        <v>227</v>
      </c>
      <c r="M20" s="283" t="s">
        <v>227</v>
      </c>
      <c r="N20" s="283" t="s">
        <v>227</v>
      </c>
      <c r="O20" s="283" t="s">
        <v>227</v>
      </c>
      <c r="P20" s="283" t="s">
        <v>227</v>
      </c>
      <c r="Q20" s="283" t="s">
        <v>227</v>
      </c>
      <c r="R20" s="283" t="s">
        <v>227</v>
      </c>
      <c r="S20" s="283" t="s">
        <v>227</v>
      </c>
      <c r="T20" s="283" t="s">
        <v>227</v>
      </c>
      <c r="U20" s="283" t="s">
        <v>227</v>
      </c>
      <c r="V20" s="283" t="s">
        <v>227</v>
      </c>
      <c r="W20" s="283" t="s">
        <v>227</v>
      </c>
      <c r="X20" s="283" t="s">
        <v>227</v>
      </c>
      <c r="Y20" s="283" t="s">
        <v>227</v>
      </c>
      <c r="Z20" s="283" t="s">
        <v>227</v>
      </c>
    </row>
    <row r="21" spans="1:26" x14ac:dyDescent="0.3">
      <c r="A21" s="283" t="s">
        <v>227</v>
      </c>
      <c r="B21" s="283" t="s">
        <v>227</v>
      </c>
      <c r="C21" s="283" t="s">
        <v>227</v>
      </c>
      <c r="D21" s="283" t="s">
        <v>227</v>
      </c>
      <c r="E21" s="283" t="s">
        <v>227</v>
      </c>
      <c r="F21" s="283" t="s">
        <v>227</v>
      </c>
      <c r="G21" s="283" t="s">
        <v>227</v>
      </c>
      <c r="H21" s="283" t="s">
        <v>227</v>
      </c>
      <c r="I21" s="283" t="s">
        <v>227</v>
      </c>
      <c r="J21" s="283" t="s">
        <v>227</v>
      </c>
      <c r="K21" s="283" t="s">
        <v>227</v>
      </c>
      <c r="L21" s="283" t="s">
        <v>227</v>
      </c>
      <c r="M21" s="283" t="s">
        <v>227</v>
      </c>
      <c r="N21" s="283" t="s">
        <v>227</v>
      </c>
      <c r="O21" s="283" t="s">
        <v>227</v>
      </c>
      <c r="P21" s="283" t="s">
        <v>227</v>
      </c>
      <c r="Q21" s="283" t="s">
        <v>227</v>
      </c>
      <c r="R21" s="283" t="s">
        <v>227</v>
      </c>
      <c r="S21" s="283" t="s">
        <v>227</v>
      </c>
      <c r="T21" s="283" t="s">
        <v>227</v>
      </c>
      <c r="U21" s="283" t="s">
        <v>227</v>
      </c>
      <c r="V21" s="283" t="s">
        <v>227</v>
      </c>
      <c r="W21" s="283" t="s">
        <v>227</v>
      </c>
      <c r="X21" s="283" t="s">
        <v>227</v>
      </c>
      <c r="Y21" s="283" t="s">
        <v>227</v>
      </c>
      <c r="Z21" s="283" t="s">
        <v>227</v>
      </c>
    </row>
    <row r="22" spans="1:26" x14ac:dyDescent="0.3">
      <c r="A22" s="283" t="s">
        <v>227</v>
      </c>
      <c r="B22" s="283" t="s">
        <v>227</v>
      </c>
      <c r="C22" s="283" t="s">
        <v>227</v>
      </c>
      <c r="D22" s="283" t="s">
        <v>227</v>
      </c>
      <c r="E22" s="283" t="s">
        <v>227</v>
      </c>
      <c r="F22" s="283" t="s">
        <v>227</v>
      </c>
      <c r="G22" s="283" t="s">
        <v>227</v>
      </c>
      <c r="H22" s="283" t="s">
        <v>227</v>
      </c>
      <c r="I22" s="283" t="s">
        <v>227</v>
      </c>
      <c r="J22" s="283" t="s">
        <v>227</v>
      </c>
      <c r="K22" s="283" t="s">
        <v>227</v>
      </c>
      <c r="L22" s="283" t="s">
        <v>227</v>
      </c>
      <c r="M22" s="283" t="s">
        <v>227</v>
      </c>
      <c r="N22" s="283" t="s">
        <v>227</v>
      </c>
      <c r="O22" s="283" t="s">
        <v>227</v>
      </c>
      <c r="P22" s="283" t="s">
        <v>227</v>
      </c>
      <c r="Q22" s="283" t="s">
        <v>227</v>
      </c>
      <c r="R22" s="283" t="s">
        <v>227</v>
      </c>
      <c r="S22" s="283" t="s">
        <v>227</v>
      </c>
      <c r="T22" s="283" t="s">
        <v>227</v>
      </c>
      <c r="U22" s="283" t="s">
        <v>227</v>
      </c>
      <c r="V22" s="283" t="s">
        <v>227</v>
      </c>
      <c r="W22" s="283" t="s">
        <v>227</v>
      </c>
      <c r="X22" s="283" t="s">
        <v>227</v>
      </c>
      <c r="Y22" s="283" t="s">
        <v>227</v>
      </c>
      <c r="Z22" s="283" t="s">
        <v>227</v>
      </c>
    </row>
    <row r="23" spans="1:26" x14ac:dyDescent="0.3">
      <c r="A23" s="283" t="s">
        <v>227</v>
      </c>
      <c r="B23" s="283" t="s">
        <v>227</v>
      </c>
      <c r="C23" s="283" t="s">
        <v>227</v>
      </c>
      <c r="D23" s="283" t="s">
        <v>227</v>
      </c>
      <c r="E23" s="283" t="s">
        <v>227</v>
      </c>
      <c r="F23" s="283" t="s">
        <v>227</v>
      </c>
      <c r="G23" s="283" t="s">
        <v>227</v>
      </c>
      <c r="H23" s="283" t="s">
        <v>227</v>
      </c>
      <c r="I23" s="283" t="s">
        <v>227</v>
      </c>
      <c r="J23" s="283" t="s">
        <v>227</v>
      </c>
      <c r="K23" s="283" t="s">
        <v>227</v>
      </c>
      <c r="L23" s="283" t="s">
        <v>227</v>
      </c>
      <c r="M23" s="283" t="s">
        <v>227</v>
      </c>
      <c r="N23" s="283" t="s">
        <v>227</v>
      </c>
      <c r="O23" s="283" t="s">
        <v>227</v>
      </c>
      <c r="P23" s="283" t="s">
        <v>227</v>
      </c>
      <c r="Q23" s="283" t="s">
        <v>227</v>
      </c>
      <c r="R23" s="283" t="s">
        <v>227</v>
      </c>
      <c r="S23" s="283" t="s">
        <v>227</v>
      </c>
      <c r="T23" s="283" t="s">
        <v>227</v>
      </c>
      <c r="U23" s="283" t="s">
        <v>227</v>
      </c>
      <c r="V23" s="283" t="s">
        <v>227</v>
      </c>
      <c r="W23" s="283" t="s">
        <v>227</v>
      </c>
      <c r="X23" s="283" t="s">
        <v>227</v>
      </c>
      <c r="Y23" s="283" t="s">
        <v>227</v>
      </c>
      <c r="Z23" s="283" t="s">
        <v>227</v>
      </c>
    </row>
    <row r="24" spans="1:26" x14ac:dyDescent="0.3">
      <c r="A24" s="283" t="s">
        <v>227</v>
      </c>
      <c r="B24" s="283" t="s">
        <v>227</v>
      </c>
      <c r="C24" s="283" t="s">
        <v>227</v>
      </c>
      <c r="D24" s="283" t="s">
        <v>227</v>
      </c>
      <c r="E24" s="283" t="s">
        <v>227</v>
      </c>
      <c r="F24" s="283" t="s">
        <v>227</v>
      </c>
      <c r="G24" s="283" t="s">
        <v>227</v>
      </c>
      <c r="H24" s="283" t="s">
        <v>227</v>
      </c>
      <c r="I24" s="283" t="s">
        <v>227</v>
      </c>
      <c r="J24" s="283" t="s">
        <v>227</v>
      </c>
      <c r="K24" s="283" t="s">
        <v>227</v>
      </c>
      <c r="L24" s="283" t="s">
        <v>227</v>
      </c>
      <c r="M24" s="283" t="s">
        <v>227</v>
      </c>
      <c r="N24" s="283" t="s">
        <v>227</v>
      </c>
      <c r="O24" s="283" t="s">
        <v>227</v>
      </c>
      <c r="P24" s="283" t="s">
        <v>227</v>
      </c>
      <c r="Q24" s="283" t="s">
        <v>227</v>
      </c>
      <c r="R24" s="283" t="s">
        <v>227</v>
      </c>
      <c r="S24" s="283" t="s">
        <v>227</v>
      </c>
      <c r="T24" s="283" t="s">
        <v>227</v>
      </c>
      <c r="U24" s="283" t="s">
        <v>227</v>
      </c>
      <c r="V24" s="283" t="s">
        <v>227</v>
      </c>
      <c r="W24" s="283" t="s">
        <v>227</v>
      </c>
      <c r="X24" s="283" t="s">
        <v>227</v>
      </c>
      <c r="Y24" s="283" t="s">
        <v>227</v>
      </c>
      <c r="Z24" s="283" t="s">
        <v>227</v>
      </c>
    </row>
    <row r="25" spans="1:26" x14ac:dyDescent="0.3">
      <c r="A25" s="283" t="s">
        <v>227</v>
      </c>
      <c r="B25" s="283" t="s">
        <v>227</v>
      </c>
      <c r="C25" s="283" t="s">
        <v>227</v>
      </c>
      <c r="D25" s="283" t="s">
        <v>227</v>
      </c>
      <c r="E25" s="283" t="s">
        <v>227</v>
      </c>
      <c r="F25" s="283" t="s">
        <v>227</v>
      </c>
      <c r="G25" s="283" t="s">
        <v>227</v>
      </c>
      <c r="H25" s="283" t="s">
        <v>227</v>
      </c>
      <c r="I25" s="283" t="s">
        <v>227</v>
      </c>
      <c r="J25" s="283" t="s">
        <v>227</v>
      </c>
      <c r="K25" s="283" t="s">
        <v>227</v>
      </c>
      <c r="L25" s="283" t="s">
        <v>227</v>
      </c>
      <c r="M25" s="283" t="s">
        <v>227</v>
      </c>
      <c r="N25" s="283" t="s">
        <v>227</v>
      </c>
      <c r="O25" s="283" t="s">
        <v>227</v>
      </c>
      <c r="P25" s="283" t="s">
        <v>227</v>
      </c>
      <c r="Q25" s="283" t="s">
        <v>227</v>
      </c>
      <c r="R25" s="283" t="s">
        <v>227</v>
      </c>
      <c r="S25" s="283" t="s">
        <v>227</v>
      </c>
      <c r="T25" s="283" t="s">
        <v>227</v>
      </c>
      <c r="U25" s="283" t="s">
        <v>227</v>
      </c>
      <c r="V25" s="283" t="s">
        <v>227</v>
      </c>
      <c r="W25" s="283" t="s">
        <v>227</v>
      </c>
      <c r="X25" s="283" t="s">
        <v>227</v>
      </c>
      <c r="Y25" s="283" t="s">
        <v>227</v>
      </c>
      <c r="Z25" s="283" t="s">
        <v>227</v>
      </c>
    </row>
    <row r="26" spans="1:26" x14ac:dyDescent="0.3">
      <c r="A26" s="283" t="s">
        <v>227</v>
      </c>
      <c r="B26" s="283" t="s">
        <v>227</v>
      </c>
      <c r="C26" s="283" t="s">
        <v>227</v>
      </c>
      <c r="D26" s="283" t="s">
        <v>227</v>
      </c>
      <c r="E26" s="283" t="s">
        <v>227</v>
      </c>
      <c r="F26" s="283" t="s">
        <v>227</v>
      </c>
      <c r="G26" s="283" t="s">
        <v>227</v>
      </c>
      <c r="H26" s="283" t="s">
        <v>227</v>
      </c>
      <c r="I26" s="283" t="s">
        <v>227</v>
      </c>
      <c r="J26" s="283" t="s">
        <v>227</v>
      </c>
      <c r="K26" s="283" t="s">
        <v>227</v>
      </c>
      <c r="L26" s="283" t="s">
        <v>227</v>
      </c>
      <c r="M26" s="283" t="s">
        <v>227</v>
      </c>
      <c r="N26" s="283" t="s">
        <v>227</v>
      </c>
      <c r="O26" s="283" t="s">
        <v>227</v>
      </c>
      <c r="P26" s="283" t="s">
        <v>227</v>
      </c>
      <c r="Q26" s="283" t="s">
        <v>227</v>
      </c>
      <c r="R26" s="283" t="s">
        <v>227</v>
      </c>
      <c r="S26" s="283" t="s">
        <v>227</v>
      </c>
      <c r="T26" s="283" t="s">
        <v>227</v>
      </c>
      <c r="U26" s="283" t="s">
        <v>227</v>
      </c>
      <c r="V26" s="283" t="s">
        <v>227</v>
      </c>
      <c r="W26" s="283" t="s">
        <v>227</v>
      </c>
      <c r="X26" s="283" t="s">
        <v>227</v>
      </c>
      <c r="Y26" s="283" t="s">
        <v>227</v>
      </c>
      <c r="Z26" s="283" t="s">
        <v>227</v>
      </c>
    </row>
    <row r="27" spans="1:26" x14ac:dyDescent="0.3">
      <c r="A27" s="283" t="s">
        <v>227</v>
      </c>
      <c r="B27" s="283" t="s">
        <v>227</v>
      </c>
      <c r="C27" s="283" t="s">
        <v>227</v>
      </c>
      <c r="D27" s="283" t="s">
        <v>227</v>
      </c>
      <c r="E27" s="283" t="s">
        <v>227</v>
      </c>
      <c r="F27" s="283" t="s">
        <v>227</v>
      </c>
      <c r="G27" s="283" t="s">
        <v>227</v>
      </c>
      <c r="H27" s="283" t="s">
        <v>227</v>
      </c>
      <c r="I27" s="283" t="s">
        <v>227</v>
      </c>
      <c r="J27" s="283" t="s">
        <v>227</v>
      </c>
      <c r="K27" s="283" t="s">
        <v>227</v>
      </c>
      <c r="L27" s="283" t="s">
        <v>227</v>
      </c>
      <c r="M27" s="283" t="s">
        <v>227</v>
      </c>
      <c r="N27" s="283" t="s">
        <v>227</v>
      </c>
      <c r="O27" s="283" t="s">
        <v>227</v>
      </c>
      <c r="P27" s="283" t="s">
        <v>227</v>
      </c>
      <c r="Q27" s="283" t="s">
        <v>227</v>
      </c>
      <c r="R27" s="283" t="s">
        <v>227</v>
      </c>
      <c r="S27" s="283" t="s">
        <v>227</v>
      </c>
      <c r="T27" s="283" t="s">
        <v>227</v>
      </c>
      <c r="U27" s="283" t="s">
        <v>227</v>
      </c>
      <c r="V27" s="283" t="s">
        <v>227</v>
      </c>
      <c r="W27" s="283" t="s">
        <v>227</v>
      </c>
      <c r="X27" s="283" t="s">
        <v>227</v>
      </c>
      <c r="Y27" s="283" t="s">
        <v>227</v>
      </c>
      <c r="Z27" s="283" t="s">
        <v>227</v>
      </c>
    </row>
    <row r="28" spans="1:26" x14ac:dyDescent="0.3">
      <c r="A28" s="283" t="s">
        <v>227</v>
      </c>
      <c r="B28" s="283" t="s">
        <v>227</v>
      </c>
      <c r="C28" s="283" t="s">
        <v>227</v>
      </c>
      <c r="D28" s="283" t="s">
        <v>227</v>
      </c>
      <c r="E28" s="283" t="s">
        <v>227</v>
      </c>
      <c r="F28" s="283" t="s">
        <v>227</v>
      </c>
      <c r="G28" s="283" t="s">
        <v>227</v>
      </c>
      <c r="H28" s="283" t="s">
        <v>227</v>
      </c>
      <c r="I28" s="283" t="s">
        <v>227</v>
      </c>
      <c r="J28" s="283" t="s">
        <v>227</v>
      </c>
      <c r="K28" s="283" t="s">
        <v>227</v>
      </c>
      <c r="L28" s="283" t="s">
        <v>227</v>
      </c>
      <c r="M28" s="283" t="s">
        <v>227</v>
      </c>
      <c r="N28" s="283" t="s">
        <v>227</v>
      </c>
      <c r="O28" s="283" t="s">
        <v>227</v>
      </c>
      <c r="P28" s="283" t="s">
        <v>227</v>
      </c>
      <c r="Q28" s="283" t="s">
        <v>227</v>
      </c>
      <c r="R28" s="283" t="s">
        <v>227</v>
      </c>
      <c r="S28" s="283" t="s">
        <v>227</v>
      </c>
      <c r="T28" s="283" t="s">
        <v>227</v>
      </c>
      <c r="U28" s="283" t="s">
        <v>227</v>
      </c>
      <c r="V28" s="283" t="s">
        <v>227</v>
      </c>
      <c r="W28" s="283" t="s">
        <v>227</v>
      </c>
      <c r="X28" s="283" t="s">
        <v>227</v>
      </c>
      <c r="Y28" s="283" t="s">
        <v>227</v>
      </c>
      <c r="Z28" s="283" t="s">
        <v>227</v>
      </c>
    </row>
    <row r="29" spans="1:26" x14ac:dyDescent="0.3">
      <c r="A29" s="283" t="s">
        <v>227</v>
      </c>
      <c r="B29" s="283" t="s">
        <v>227</v>
      </c>
      <c r="C29" s="283" t="s">
        <v>227</v>
      </c>
      <c r="D29" s="283" t="s">
        <v>227</v>
      </c>
      <c r="E29" s="283" t="s">
        <v>227</v>
      </c>
      <c r="F29" s="283" t="s">
        <v>227</v>
      </c>
      <c r="G29" s="283" t="s">
        <v>227</v>
      </c>
      <c r="H29" s="283" t="s">
        <v>227</v>
      </c>
      <c r="I29" s="283" t="s">
        <v>227</v>
      </c>
      <c r="J29" s="283" t="s">
        <v>227</v>
      </c>
      <c r="K29" s="283" t="s">
        <v>227</v>
      </c>
      <c r="L29" s="283" t="s">
        <v>227</v>
      </c>
      <c r="M29" s="283" t="s">
        <v>227</v>
      </c>
      <c r="N29" s="283" t="s">
        <v>227</v>
      </c>
      <c r="O29" s="283" t="s">
        <v>227</v>
      </c>
      <c r="P29" s="283" t="s">
        <v>227</v>
      </c>
      <c r="Q29" s="283" t="s">
        <v>227</v>
      </c>
      <c r="R29" s="283" t="s">
        <v>227</v>
      </c>
      <c r="S29" s="283" t="s">
        <v>227</v>
      </c>
      <c r="T29" s="283" t="s">
        <v>227</v>
      </c>
      <c r="U29" s="283" t="s">
        <v>227</v>
      </c>
      <c r="V29" s="283" t="s">
        <v>227</v>
      </c>
      <c r="W29" s="283" t="s">
        <v>227</v>
      </c>
      <c r="X29" s="283" t="s">
        <v>227</v>
      </c>
      <c r="Y29" s="283" t="s">
        <v>227</v>
      </c>
      <c r="Z29" s="283" t="s">
        <v>227</v>
      </c>
    </row>
    <row r="30" spans="1:26" x14ac:dyDescent="0.3">
      <c r="A30" s="283" t="s">
        <v>227</v>
      </c>
      <c r="B30" s="283" t="s">
        <v>227</v>
      </c>
      <c r="C30" s="283" t="s">
        <v>227</v>
      </c>
      <c r="D30" s="283" t="s">
        <v>227</v>
      </c>
      <c r="E30" s="283" t="s">
        <v>227</v>
      </c>
      <c r="F30" s="283" t="s">
        <v>227</v>
      </c>
      <c r="G30" s="283" t="s">
        <v>227</v>
      </c>
      <c r="H30" s="283" t="s">
        <v>227</v>
      </c>
      <c r="I30" s="283" t="s">
        <v>227</v>
      </c>
      <c r="J30" s="283" t="s">
        <v>227</v>
      </c>
      <c r="K30" s="283" t="s">
        <v>227</v>
      </c>
      <c r="L30" s="283" t="s">
        <v>227</v>
      </c>
      <c r="M30" s="283" t="s">
        <v>227</v>
      </c>
      <c r="N30" s="283" t="s">
        <v>227</v>
      </c>
      <c r="O30" s="283" t="s">
        <v>227</v>
      </c>
      <c r="P30" s="283" t="s">
        <v>227</v>
      </c>
      <c r="Q30" s="283" t="s">
        <v>227</v>
      </c>
      <c r="R30" s="283" t="s">
        <v>227</v>
      </c>
      <c r="S30" s="283" t="s">
        <v>227</v>
      </c>
      <c r="T30" s="283" t="s">
        <v>227</v>
      </c>
      <c r="U30" s="283" t="s">
        <v>227</v>
      </c>
      <c r="V30" s="283" t="s">
        <v>227</v>
      </c>
      <c r="W30" s="283" t="s">
        <v>227</v>
      </c>
      <c r="X30" s="283" t="s">
        <v>227</v>
      </c>
      <c r="Y30" s="283" t="s">
        <v>227</v>
      </c>
      <c r="Z30" s="283" t="s">
        <v>227</v>
      </c>
    </row>
    <row r="31" spans="1:26" x14ac:dyDescent="0.3">
      <c r="A31" s="283" t="s">
        <v>227</v>
      </c>
      <c r="B31" s="283" t="s">
        <v>227</v>
      </c>
      <c r="C31" s="283" t="s">
        <v>227</v>
      </c>
      <c r="D31" s="283" t="s">
        <v>227</v>
      </c>
      <c r="E31" s="283" t="s">
        <v>227</v>
      </c>
      <c r="F31" s="283" t="s">
        <v>227</v>
      </c>
      <c r="G31" s="283" t="s">
        <v>227</v>
      </c>
      <c r="H31" s="283" t="s">
        <v>227</v>
      </c>
      <c r="I31" s="283" t="s">
        <v>227</v>
      </c>
      <c r="J31" s="283" t="s">
        <v>227</v>
      </c>
      <c r="K31" s="283" t="s">
        <v>227</v>
      </c>
      <c r="L31" s="283" t="s">
        <v>227</v>
      </c>
      <c r="M31" s="283" t="s">
        <v>227</v>
      </c>
      <c r="N31" s="283" t="s">
        <v>227</v>
      </c>
      <c r="O31" s="283" t="s">
        <v>227</v>
      </c>
      <c r="P31" s="283" t="s">
        <v>227</v>
      </c>
      <c r="Q31" s="283" t="s">
        <v>227</v>
      </c>
      <c r="R31" s="283" t="s">
        <v>227</v>
      </c>
      <c r="S31" s="283" t="s">
        <v>227</v>
      </c>
      <c r="T31" s="283" t="s">
        <v>227</v>
      </c>
      <c r="U31" s="283" t="s">
        <v>227</v>
      </c>
      <c r="V31" s="283" t="s">
        <v>227</v>
      </c>
      <c r="W31" s="283" t="s">
        <v>227</v>
      </c>
      <c r="X31" s="283" t="s">
        <v>227</v>
      </c>
      <c r="Y31" s="283" t="s">
        <v>227</v>
      </c>
      <c r="Z31" s="283" t="s">
        <v>227</v>
      </c>
    </row>
    <row r="32" spans="1:26" x14ac:dyDescent="0.3">
      <c r="A32" s="283" t="s">
        <v>227</v>
      </c>
      <c r="B32" s="283" t="s">
        <v>227</v>
      </c>
      <c r="C32" s="283" t="s">
        <v>227</v>
      </c>
      <c r="D32" s="283" t="s">
        <v>227</v>
      </c>
      <c r="E32" s="283" t="s">
        <v>227</v>
      </c>
      <c r="F32" s="283" t="s">
        <v>227</v>
      </c>
      <c r="G32" s="283" t="s">
        <v>227</v>
      </c>
      <c r="H32" s="283" t="s">
        <v>227</v>
      </c>
      <c r="I32" s="283" t="s">
        <v>227</v>
      </c>
      <c r="J32" s="283" t="s">
        <v>227</v>
      </c>
      <c r="K32" s="283" t="s">
        <v>227</v>
      </c>
      <c r="L32" s="283" t="s">
        <v>227</v>
      </c>
      <c r="M32" s="283" t="s">
        <v>227</v>
      </c>
      <c r="N32" s="283" t="s">
        <v>227</v>
      </c>
      <c r="O32" s="283" t="s">
        <v>227</v>
      </c>
      <c r="P32" s="283" t="s">
        <v>227</v>
      </c>
      <c r="Q32" s="283" t="s">
        <v>227</v>
      </c>
      <c r="R32" s="283" t="s">
        <v>227</v>
      </c>
      <c r="S32" s="283" t="s">
        <v>227</v>
      </c>
      <c r="T32" s="283" t="s">
        <v>227</v>
      </c>
      <c r="U32" s="283" t="s">
        <v>227</v>
      </c>
      <c r="V32" s="283" t="s">
        <v>227</v>
      </c>
      <c r="W32" s="283" t="s">
        <v>227</v>
      </c>
      <c r="X32" s="283" t="s">
        <v>227</v>
      </c>
      <c r="Y32" s="283" t="s">
        <v>227</v>
      </c>
      <c r="Z32" s="283" t="s">
        <v>227</v>
      </c>
    </row>
    <row r="33" spans="1:26" x14ac:dyDescent="0.3">
      <c r="A33" s="283" t="s">
        <v>227</v>
      </c>
      <c r="B33" s="283" t="s">
        <v>227</v>
      </c>
      <c r="C33" s="283" t="s">
        <v>227</v>
      </c>
      <c r="D33" s="283" t="s">
        <v>227</v>
      </c>
      <c r="E33" s="283" t="s">
        <v>227</v>
      </c>
      <c r="F33" s="283" t="s">
        <v>227</v>
      </c>
      <c r="G33" s="283" t="s">
        <v>227</v>
      </c>
      <c r="H33" s="283" t="s">
        <v>227</v>
      </c>
      <c r="I33" s="283" t="s">
        <v>227</v>
      </c>
      <c r="J33" s="283" t="s">
        <v>227</v>
      </c>
      <c r="K33" s="283" t="s">
        <v>227</v>
      </c>
      <c r="L33" s="283" t="s">
        <v>227</v>
      </c>
      <c r="M33" s="283" t="s">
        <v>227</v>
      </c>
      <c r="N33" s="283" t="s">
        <v>227</v>
      </c>
      <c r="O33" s="283" t="s">
        <v>227</v>
      </c>
      <c r="P33" s="283" t="s">
        <v>227</v>
      </c>
      <c r="Q33" s="283" t="s">
        <v>227</v>
      </c>
      <c r="R33" s="283" t="s">
        <v>227</v>
      </c>
      <c r="S33" s="283" t="s">
        <v>227</v>
      </c>
      <c r="T33" s="283" t="s">
        <v>227</v>
      </c>
      <c r="U33" s="283" t="s">
        <v>227</v>
      </c>
      <c r="V33" s="283" t="s">
        <v>227</v>
      </c>
      <c r="W33" s="283" t="s">
        <v>227</v>
      </c>
      <c r="X33" s="283" t="s">
        <v>227</v>
      </c>
      <c r="Y33" s="283" t="s">
        <v>227</v>
      </c>
      <c r="Z33" s="283" t="s">
        <v>227</v>
      </c>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9"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K17" sqref="J17:K1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46"/>
      <c r="Q1" s="46"/>
      <c r="R1" s="46"/>
      <c r="S1" s="46"/>
      <c r="T1" s="46"/>
      <c r="U1" s="46"/>
      <c r="V1" s="46"/>
      <c r="W1" s="46"/>
      <c r="X1" s="46"/>
      <c r="Y1" s="46"/>
      <c r="Z1" s="46"/>
      <c r="AA1" s="46"/>
      <c r="AB1" s="46"/>
    </row>
    <row r="2" spans="1:28" s="7" customFormat="1" ht="16.8" x14ac:dyDescent="0.3">
      <c r="A2" s="51"/>
      <c r="B2" s="51"/>
      <c r="C2" s="52"/>
      <c r="D2" s="52"/>
      <c r="E2" s="52"/>
      <c r="F2" s="52"/>
      <c r="G2" s="52"/>
      <c r="H2" s="52"/>
      <c r="I2" s="52"/>
      <c r="J2" s="52"/>
      <c r="K2" s="52"/>
      <c r="L2" s="67"/>
      <c r="M2" s="52"/>
      <c r="N2" s="52"/>
      <c r="O2" s="52"/>
    </row>
    <row r="3" spans="1:28" s="7" customFormat="1" ht="17.399999999999999" x14ac:dyDescent="0.25">
      <c r="A3" s="363" t="s">
        <v>7</v>
      </c>
      <c r="B3" s="363"/>
      <c r="C3" s="363"/>
      <c r="D3" s="363"/>
      <c r="E3" s="363"/>
      <c r="F3" s="363"/>
      <c r="G3" s="363"/>
      <c r="H3" s="363"/>
      <c r="I3" s="363"/>
      <c r="J3" s="363"/>
      <c r="K3" s="363"/>
      <c r="L3" s="363"/>
      <c r="M3" s="363"/>
      <c r="N3" s="363"/>
      <c r="O3" s="363"/>
      <c r="P3" s="9"/>
      <c r="Q3" s="9"/>
      <c r="R3" s="9"/>
      <c r="S3" s="9"/>
      <c r="T3" s="9"/>
      <c r="U3" s="9"/>
      <c r="V3" s="9"/>
      <c r="W3" s="9"/>
      <c r="X3" s="9"/>
      <c r="Y3" s="9"/>
      <c r="Z3" s="9"/>
    </row>
    <row r="4" spans="1:28" s="7" customFormat="1" ht="17.399999999999999" x14ac:dyDescent="0.25">
      <c r="A4" s="363"/>
      <c r="B4" s="363"/>
      <c r="C4" s="363"/>
      <c r="D4" s="363"/>
      <c r="E4" s="363"/>
      <c r="F4" s="363"/>
      <c r="G4" s="363"/>
      <c r="H4" s="363"/>
      <c r="I4" s="363"/>
      <c r="J4" s="363"/>
      <c r="K4" s="363"/>
      <c r="L4" s="363"/>
      <c r="M4" s="363"/>
      <c r="N4" s="363"/>
      <c r="O4" s="363"/>
      <c r="P4" s="9"/>
      <c r="Q4" s="9"/>
      <c r="R4" s="9"/>
      <c r="S4" s="9"/>
      <c r="T4" s="9"/>
      <c r="U4" s="9"/>
      <c r="V4" s="9"/>
      <c r="W4" s="9"/>
      <c r="X4" s="9"/>
      <c r="Y4" s="9"/>
      <c r="Z4" s="9"/>
    </row>
    <row r="5" spans="1:28" s="7" customFormat="1" ht="17.399999999999999" x14ac:dyDescent="0.25">
      <c r="A5" s="36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1"/>
      <c r="C5" s="361"/>
      <c r="D5" s="361"/>
      <c r="E5" s="361"/>
      <c r="F5" s="361"/>
      <c r="G5" s="361"/>
      <c r="H5" s="361"/>
      <c r="I5" s="361"/>
      <c r="J5" s="361"/>
      <c r="K5" s="361"/>
      <c r="L5" s="361"/>
      <c r="M5" s="361"/>
      <c r="N5" s="361"/>
      <c r="O5" s="361"/>
      <c r="P5" s="9"/>
      <c r="Q5" s="9"/>
      <c r="R5" s="9"/>
      <c r="S5" s="9"/>
      <c r="T5" s="9"/>
      <c r="U5" s="9"/>
      <c r="V5" s="9"/>
      <c r="W5" s="9"/>
      <c r="X5" s="9"/>
      <c r="Y5" s="9"/>
      <c r="Z5" s="9"/>
    </row>
    <row r="6" spans="1:28" s="7" customFormat="1" ht="17.399999999999999" x14ac:dyDescent="0.25">
      <c r="A6" s="362" t="s">
        <v>6</v>
      </c>
      <c r="B6" s="362"/>
      <c r="C6" s="362"/>
      <c r="D6" s="362"/>
      <c r="E6" s="362"/>
      <c r="F6" s="362"/>
      <c r="G6" s="362"/>
      <c r="H6" s="362"/>
      <c r="I6" s="362"/>
      <c r="J6" s="362"/>
      <c r="K6" s="362"/>
      <c r="L6" s="362"/>
      <c r="M6" s="362"/>
      <c r="N6" s="362"/>
      <c r="O6" s="362"/>
      <c r="P6" s="9"/>
      <c r="Q6" s="9"/>
      <c r="R6" s="9"/>
      <c r="S6" s="9"/>
      <c r="T6" s="9"/>
      <c r="U6" s="9"/>
      <c r="V6" s="9"/>
      <c r="W6" s="9"/>
      <c r="X6" s="9"/>
      <c r="Y6" s="9"/>
      <c r="Z6" s="9"/>
    </row>
    <row r="7" spans="1:28" s="7" customFormat="1" ht="17.399999999999999" x14ac:dyDescent="0.25">
      <c r="A7" s="363"/>
      <c r="B7" s="363"/>
      <c r="C7" s="363"/>
      <c r="D7" s="363"/>
      <c r="E7" s="363"/>
      <c r="F7" s="363"/>
      <c r="G7" s="363"/>
      <c r="H7" s="363"/>
      <c r="I7" s="363"/>
      <c r="J7" s="363"/>
      <c r="K7" s="363"/>
      <c r="L7" s="363"/>
      <c r="M7" s="363"/>
      <c r="N7" s="363"/>
      <c r="O7" s="363"/>
      <c r="P7" s="9"/>
      <c r="Q7" s="9"/>
      <c r="R7" s="9"/>
      <c r="S7" s="9"/>
      <c r="T7" s="9"/>
      <c r="U7" s="9"/>
      <c r="V7" s="9"/>
      <c r="W7" s="9"/>
      <c r="X7" s="9"/>
      <c r="Y7" s="9"/>
      <c r="Z7" s="9"/>
    </row>
    <row r="8" spans="1:28" s="7" customFormat="1" ht="17.399999999999999" x14ac:dyDescent="0.25">
      <c r="A8" s="361" t="str">
        <f>' 1. паспорт местополож'!A8:C8</f>
        <v>Р_РМ.2025.3</v>
      </c>
      <c r="B8" s="361"/>
      <c r="C8" s="361"/>
      <c r="D8" s="361"/>
      <c r="E8" s="361"/>
      <c r="F8" s="361"/>
      <c r="G8" s="361"/>
      <c r="H8" s="361"/>
      <c r="I8" s="361"/>
      <c r="J8" s="361"/>
      <c r="K8" s="361"/>
      <c r="L8" s="361"/>
      <c r="M8" s="361"/>
      <c r="N8" s="361"/>
      <c r="O8" s="361"/>
      <c r="P8" s="9"/>
      <c r="Q8" s="9"/>
      <c r="R8" s="9"/>
      <c r="S8" s="9"/>
      <c r="T8" s="9"/>
      <c r="U8" s="9"/>
      <c r="V8" s="9"/>
      <c r="W8" s="9"/>
      <c r="X8" s="9"/>
      <c r="Y8" s="9"/>
      <c r="Z8" s="9"/>
    </row>
    <row r="9" spans="1:28" s="7" customFormat="1" ht="17.399999999999999" x14ac:dyDescent="0.25">
      <c r="A9" s="362" t="s">
        <v>5</v>
      </c>
      <c r="B9" s="362"/>
      <c r="C9" s="362"/>
      <c r="D9" s="362"/>
      <c r="E9" s="362"/>
      <c r="F9" s="362"/>
      <c r="G9" s="362"/>
      <c r="H9" s="362"/>
      <c r="I9" s="362"/>
      <c r="J9" s="362"/>
      <c r="K9" s="362"/>
      <c r="L9" s="362"/>
      <c r="M9" s="362"/>
      <c r="N9" s="362"/>
      <c r="O9" s="362"/>
      <c r="P9" s="9"/>
      <c r="Q9" s="9"/>
      <c r="R9" s="9"/>
      <c r="S9" s="9"/>
      <c r="T9" s="9"/>
      <c r="U9" s="9"/>
      <c r="V9" s="9"/>
      <c r="W9" s="9"/>
      <c r="X9" s="9"/>
      <c r="Y9" s="9"/>
      <c r="Z9" s="9"/>
    </row>
    <row r="10" spans="1:28" s="7" customFormat="1" ht="15.75" customHeight="1" x14ac:dyDescent="0.25">
      <c r="A10" s="362"/>
      <c r="B10" s="362"/>
      <c r="C10" s="362"/>
      <c r="D10" s="362"/>
      <c r="E10" s="362"/>
      <c r="F10" s="362"/>
      <c r="G10" s="362"/>
      <c r="H10" s="362"/>
      <c r="I10" s="362"/>
      <c r="J10" s="362"/>
      <c r="K10" s="362"/>
      <c r="L10" s="362"/>
      <c r="M10" s="362"/>
      <c r="N10" s="362"/>
      <c r="O10" s="362"/>
      <c r="P10" s="3"/>
      <c r="Q10" s="3"/>
      <c r="R10" s="3"/>
      <c r="S10" s="3"/>
      <c r="T10" s="3"/>
      <c r="U10" s="3"/>
      <c r="V10" s="3"/>
      <c r="W10" s="3"/>
      <c r="X10" s="3"/>
      <c r="Y10" s="3"/>
      <c r="Z10" s="3"/>
    </row>
    <row r="11" spans="1:28" s="2" customFormat="1" ht="16.8" x14ac:dyDescent="0.25">
      <c r="A11" s="361"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61"/>
      <c r="C11" s="361"/>
      <c r="D11" s="361"/>
      <c r="E11" s="361"/>
      <c r="F11" s="361"/>
      <c r="G11" s="361"/>
      <c r="H11" s="361"/>
      <c r="I11" s="361"/>
      <c r="J11" s="361"/>
      <c r="K11" s="361"/>
      <c r="L11" s="361"/>
      <c r="M11" s="361"/>
      <c r="N11" s="361"/>
      <c r="O11" s="361"/>
      <c r="P11" s="6"/>
      <c r="Q11" s="6"/>
      <c r="R11" s="6"/>
      <c r="S11" s="6"/>
      <c r="T11" s="6"/>
      <c r="U11" s="6"/>
      <c r="V11" s="6"/>
      <c r="W11" s="6"/>
      <c r="X11" s="6"/>
      <c r="Y11" s="6"/>
      <c r="Z11" s="6"/>
    </row>
    <row r="12" spans="1:28" s="2" customFormat="1" ht="15" customHeight="1" x14ac:dyDescent="0.25">
      <c r="A12" s="362" t="s">
        <v>3</v>
      </c>
      <c r="B12" s="362"/>
      <c r="C12" s="362"/>
      <c r="D12" s="362"/>
      <c r="E12" s="362"/>
      <c r="F12" s="362"/>
      <c r="G12" s="362"/>
      <c r="H12" s="362"/>
      <c r="I12" s="362"/>
      <c r="J12" s="362"/>
      <c r="K12" s="362"/>
      <c r="L12" s="362"/>
      <c r="M12" s="362"/>
      <c r="N12" s="362"/>
      <c r="O12" s="362"/>
      <c r="P12" s="4"/>
      <c r="Q12" s="4"/>
      <c r="R12" s="4"/>
      <c r="S12" s="4"/>
      <c r="T12" s="4"/>
      <c r="U12" s="4"/>
      <c r="V12" s="4"/>
      <c r="W12" s="4"/>
      <c r="X12" s="4"/>
      <c r="Y12" s="4"/>
      <c r="Z12" s="4"/>
    </row>
    <row r="13" spans="1:28" s="2" customFormat="1" ht="42.75" customHeight="1" x14ac:dyDescent="0.25">
      <c r="A13" s="362"/>
      <c r="B13" s="362"/>
      <c r="C13" s="362"/>
      <c r="D13" s="362"/>
      <c r="E13" s="362"/>
      <c r="F13" s="362"/>
      <c r="G13" s="362"/>
      <c r="H13" s="362"/>
      <c r="I13" s="362"/>
      <c r="J13" s="362"/>
      <c r="K13" s="362"/>
      <c r="L13" s="362"/>
      <c r="M13" s="362"/>
      <c r="N13" s="362"/>
      <c r="O13" s="362"/>
      <c r="P13" s="3"/>
      <c r="Q13" s="3"/>
      <c r="R13" s="3"/>
      <c r="S13" s="3"/>
      <c r="T13" s="3"/>
      <c r="U13" s="3"/>
      <c r="V13" s="3"/>
      <c r="W13" s="3"/>
    </row>
    <row r="14" spans="1:28" s="2" customFormat="1" ht="40.799999999999997" customHeight="1" x14ac:dyDescent="0.25">
      <c r="A14" s="360" t="s">
        <v>186</v>
      </c>
      <c r="B14" s="360"/>
      <c r="C14" s="360"/>
      <c r="D14" s="360"/>
      <c r="E14" s="360"/>
      <c r="F14" s="360"/>
      <c r="G14" s="360"/>
      <c r="H14" s="360"/>
      <c r="I14" s="360"/>
      <c r="J14" s="360"/>
      <c r="K14" s="360"/>
      <c r="L14" s="360"/>
      <c r="M14" s="360"/>
      <c r="N14" s="360"/>
      <c r="O14" s="360"/>
      <c r="P14" s="5"/>
      <c r="Q14" s="5"/>
      <c r="R14" s="5"/>
      <c r="S14" s="5"/>
      <c r="T14" s="5"/>
      <c r="U14" s="5"/>
      <c r="V14" s="5"/>
      <c r="W14" s="5"/>
      <c r="X14" s="5"/>
      <c r="Y14" s="5"/>
      <c r="Z14" s="5"/>
    </row>
    <row r="15" spans="1:28" s="2" customFormat="1" ht="56.25" customHeight="1" x14ac:dyDescent="0.25">
      <c r="A15" s="359"/>
      <c r="B15" s="359"/>
      <c r="C15" s="359"/>
      <c r="D15" s="48"/>
      <c r="E15" s="48"/>
      <c r="F15" s="48"/>
      <c r="G15" s="48"/>
      <c r="H15" s="48"/>
      <c r="I15" s="48"/>
      <c r="J15" s="48"/>
      <c r="K15" s="48"/>
      <c r="L15" s="48"/>
      <c r="M15" s="48"/>
      <c r="N15" s="48"/>
      <c r="O15" s="48"/>
      <c r="P15" s="5"/>
      <c r="Q15" s="5"/>
      <c r="R15" s="5"/>
      <c r="S15" s="5"/>
      <c r="T15" s="5"/>
      <c r="U15" s="5"/>
      <c r="V15" s="5"/>
      <c r="W15" s="5"/>
      <c r="X15" s="5"/>
      <c r="Y15" s="5"/>
      <c r="Z15" s="5"/>
    </row>
    <row r="16" spans="1:28" s="2" customFormat="1" ht="78" customHeight="1" x14ac:dyDescent="0.25">
      <c r="A16" s="335" t="s">
        <v>2</v>
      </c>
      <c r="B16" s="335" t="s">
        <v>38</v>
      </c>
      <c r="C16" s="335" t="s">
        <v>37</v>
      </c>
      <c r="D16" s="335" t="s">
        <v>29</v>
      </c>
      <c r="E16" s="364" t="s">
        <v>36</v>
      </c>
      <c r="F16" s="365"/>
      <c r="G16" s="365"/>
      <c r="H16" s="365"/>
      <c r="I16" s="366"/>
      <c r="J16" s="335" t="s">
        <v>35</v>
      </c>
      <c r="K16" s="335"/>
      <c r="L16" s="335"/>
      <c r="M16" s="335"/>
      <c r="N16" s="335"/>
      <c r="O16" s="335"/>
      <c r="P16" s="3"/>
      <c r="Q16" s="3"/>
      <c r="R16" s="3"/>
      <c r="S16" s="3"/>
      <c r="T16" s="3"/>
      <c r="U16" s="3"/>
      <c r="V16" s="3"/>
      <c r="W16" s="3"/>
    </row>
    <row r="17" spans="1:23" s="2" customFormat="1" ht="77.25" customHeight="1" x14ac:dyDescent="0.25">
      <c r="A17" s="335"/>
      <c r="B17" s="335"/>
      <c r="C17" s="335"/>
      <c r="D17" s="335"/>
      <c r="E17" s="55" t="s">
        <v>34</v>
      </c>
      <c r="F17" s="55" t="s">
        <v>33</v>
      </c>
      <c r="G17" s="55" t="s">
        <v>32</v>
      </c>
      <c r="H17" s="55" t="s">
        <v>31</v>
      </c>
      <c r="I17" s="55" t="s">
        <v>30</v>
      </c>
      <c r="J17" s="323" t="s">
        <v>561</v>
      </c>
      <c r="K17" s="55" t="s">
        <v>556</v>
      </c>
      <c r="L17" s="323" t="s">
        <v>557</v>
      </c>
      <c r="M17" s="323" t="s">
        <v>558</v>
      </c>
      <c r="N17" s="323" t="s">
        <v>559</v>
      </c>
      <c r="O17" s="323" t="s">
        <v>560</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1" t="s">
        <v>227</v>
      </c>
      <c r="B19" s="81" t="s">
        <v>227</v>
      </c>
      <c r="C19" s="81" t="s">
        <v>227</v>
      </c>
      <c r="D19" s="81" t="s">
        <v>227</v>
      </c>
      <c r="E19" s="81" t="s">
        <v>227</v>
      </c>
      <c r="F19" s="81" t="s">
        <v>227</v>
      </c>
      <c r="G19" s="81" t="s">
        <v>227</v>
      </c>
      <c r="H19" s="81" t="s">
        <v>227</v>
      </c>
      <c r="I19" s="81" t="s">
        <v>227</v>
      </c>
      <c r="J19" s="81" t="s">
        <v>227</v>
      </c>
      <c r="K19" s="81" t="s">
        <v>227</v>
      </c>
      <c r="L19" s="81" t="s">
        <v>227</v>
      </c>
      <c r="M19" s="81" t="s">
        <v>227</v>
      </c>
      <c r="N19" s="81" t="s">
        <v>227</v>
      </c>
      <c r="O19" s="81" t="s">
        <v>227</v>
      </c>
      <c r="P19" s="3"/>
      <c r="Q19" s="3"/>
      <c r="R19" s="3"/>
      <c r="S19" s="3"/>
      <c r="T19" s="3"/>
      <c r="U19" s="3"/>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16" zoomScale="70" zoomScaleNormal="40" zoomScaleSheetLayoutView="70" workbookViewId="0">
      <selection activeCell="C48" sqref="C48"/>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73" t="str">
        <f>' 1. паспорт местополож'!A1:C1</f>
        <v>Год раскрытия информации: 2025 год</v>
      </c>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98"/>
      <c r="AF1" s="98"/>
      <c r="AG1" s="98"/>
      <c r="AH1" s="98"/>
      <c r="AI1" s="98"/>
      <c r="AJ1" s="98"/>
      <c r="AK1" s="98"/>
      <c r="AL1" s="98"/>
      <c r="AM1" s="98"/>
      <c r="AN1" s="98"/>
      <c r="AO1" s="98"/>
      <c r="AP1" s="98"/>
      <c r="AQ1" s="98"/>
      <c r="AR1" s="98"/>
    </row>
    <row r="2" spans="1:44" s="99" customFormat="1" ht="15.6" x14ac:dyDescent="0.3">
      <c r="A2" s="100"/>
      <c r="K2" s="34"/>
    </row>
    <row r="3" spans="1:44" s="99" customFormat="1" ht="17.399999999999999" x14ac:dyDescent="0.25">
      <c r="A3" s="372" t="s">
        <v>7</v>
      </c>
      <c r="B3" s="372"/>
      <c r="C3" s="372"/>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29"/>
      <c r="AF3" s="329"/>
      <c r="AG3" s="329"/>
      <c r="AH3" s="329"/>
      <c r="AI3" s="329"/>
      <c r="AJ3" s="329"/>
      <c r="AK3" s="329"/>
      <c r="AL3" s="329"/>
      <c r="AM3" s="329"/>
      <c r="AN3" s="329"/>
      <c r="AO3" s="329"/>
      <c r="AP3" s="329"/>
      <c r="AQ3" s="329"/>
      <c r="AR3" s="329"/>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72"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29"/>
      <c r="AF5" s="329"/>
      <c r="AG5" s="329"/>
      <c r="AH5" s="329"/>
      <c r="AI5" s="329"/>
      <c r="AJ5" s="329"/>
      <c r="AK5" s="329"/>
      <c r="AL5" s="329"/>
      <c r="AM5" s="329"/>
      <c r="AN5" s="329"/>
      <c r="AO5" s="329"/>
      <c r="AP5" s="329"/>
      <c r="AQ5" s="329"/>
      <c r="AR5" s="329"/>
    </row>
    <row r="6" spans="1:44" s="99" customFormat="1" ht="18.75" customHeight="1" x14ac:dyDescent="0.25">
      <c r="A6" s="370" t="s">
        <v>6</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1"/>
      <c r="AF6" s="371"/>
      <c r="AG6" s="371"/>
      <c r="AH6" s="371"/>
      <c r="AI6" s="371"/>
      <c r="AJ6" s="371"/>
      <c r="AK6" s="371"/>
      <c r="AL6" s="371"/>
      <c r="AM6" s="371"/>
      <c r="AN6" s="371"/>
      <c r="AO6" s="371"/>
      <c r="AP6" s="371"/>
      <c r="AQ6" s="371"/>
      <c r="AR6" s="371"/>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70" t="str">
        <f>' 1. паспорт местополож'!A8:C8</f>
        <v>Р_РМ.2025.3</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1"/>
      <c r="AF8" s="371"/>
      <c r="AG8" s="371"/>
      <c r="AH8" s="371"/>
      <c r="AI8" s="371"/>
      <c r="AJ8" s="371"/>
      <c r="AK8" s="371"/>
      <c r="AL8" s="371"/>
      <c r="AM8" s="371"/>
      <c r="AN8" s="371"/>
      <c r="AO8" s="371"/>
      <c r="AP8" s="371"/>
      <c r="AQ8" s="371"/>
      <c r="AR8" s="371"/>
    </row>
    <row r="9" spans="1:44" s="99" customFormat="1"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1"/>
      <c r="AF9" s="371"/>
      <c r="AG9" s="371"/>
      <c r="AH9" s="371"/>
      <c r="AI9" s="371"/>
      <c r="AJ9" s="371"/>
      <c r="AK9" s="371"/>
      <c r="AL9" s="371"/>
      <c r="AM9" s="371"/>
      <c r="AN9" s="371"/>
      <c r="AO9" s="371"/>
      <c r="AP9" s="371"/>
      <c r="AQ9" s="371"/>
      <c r="AR9" s="371"/>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72"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1"/>
      <c r="AF11" s="371"/>
      <c r="AG11" s="371"/>
      <c r="AH11" s="371"/>
      <c r="AI11" s="371"/>
      <c r="AJ11" s="371"/>
      <c r="AK11" s="371"/>
      <c r="AL11" s="371"/>
      <c r="AM11" s="371"/>
      <c r="AN11" s="371"/>
      <c r="AO11" s="371"/>
      <c r="AP11" s="371"/>
      <c r="AQ11" s="371"/>
      <c r="AR11" s="371"/>
    </row>
    <row r="12" spans="1:44" s="104" customFormat="1" ht="15" customHeight="1" x14ac:dyDescent="0.25">
      <c r="A12" s="370" t="s">
        <v>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1"/>
      <c r="AF12" s="371"/>
      <c r="AG12" s="371"/>
      <c r="AH12" s="371"/>
      <c r="AI12" s="371"/>
      <c r="AJ12" s="371"/>
      <c r="AK12" s="371"/>
      <c r="AL12" s="371"/>
      <c r="AM12" s="371"/>
      <c r="AN12" s="371"/>
      <c r="AO12" s="371"/>
      <c r="AP12" s="371"/>
      <c r="AQ12" s="371"/>
      <c r="AR12" s="371"/>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72" t="s">
        <v>228</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29"/>
      <c r="AF14" s="329"/>
      <c r="AG14" s="329"/>
      <c r="AH14" s="329"/>
      <c r="AI14" s="329"/>
      <c r="AJ14" s="329"/>
      <c r="AK14" s="329"/>
      <c r="AL14" s="329"/>
      <c r="AM14" s="329"/>
      <c r="AN14" s="329"/>
      <c r="AO14" s="329"/>
      <c r="AP14" s="329"/>
      <c r="AQ14" s="329"/>
      <c r="AR14" s="329"/>
    </row>
    <row r="15" spans="1:44" ht="27.75" customHeight="1" x14ac:dyDescent="0.3">
      <c r="D15" s="107" t="s">
        <v>229</v>
      </c>
    </row>
    <row r="16" spans="1:44" ht="27.75" customHeight="1" thickBot="1" x14ac:dyDescent="0.35">
      <c r="A16" s="108" t="s">
        <v>230</v>
      </c>
      <c r="B16" s="108" t="s">
        <v>231</v>
      </c>
      <c r="D16" s="109"/>
      <c r="E16" s="110"/>
      <c r="F16" s="110"/>
      <c r="G16" s="110"/>
      <c r="H16" s="110"/>
      <c r="J16" s="111"/>
      <c r="K16" s="111"/>
      <c r="L16" s="112"/>
      <c r="M16" s="111"/>
      <c r="N16" s="113"/>
      <c r="P16" s="27"/>
    </row>
    <row r="17" spans="1:23" ht="22.8" x14ac:dyDescent="0.3">
      <c r="A17" s="114" t="s">
        <v>232</v>
      </c>
      <c r="B17" s="115" t="s">
        <v>227</v>
      </c>
      <c r="J17" s="369"/>
      <c r="K17" s="369"/>
      <c r="L17" s="369"/>
      <c r="M17" s="369"/>
      <c r="N17" s="369"/>
      <c r="P17" s="116"/>
    </row>
    <row r="18" spans="1:23" ht="22.8" x14ac:dyDescent="0.3">
      <c r="A18" s="117" t="s">
        <v>233</v>
      </c>
      <c r="B18" s="118" t="s">
        <v>227</v>
      </c>
      <c r="J18" s="111"/>
      <c r="K18" s="111"/>
      <c r="L18" s="111"/>
      <c r="M18" s="111"/>
      <c r="N18" s="113"/>
      <c r="P18" s="116"/>
    </row>
    <row r="19" spans="1:23" ht="22.8" x14ac:dyDescent="0.3">
      <c r="A19" s="117" t="s">
        <v>234</v>
      </c>
      <c r="B19" s="118" t="s">
        <v>227</v>
      </c>
      <c r="D19" s="107" t="s">
        <v>235</v>
      </c>
      <c r="J19" s="369"/>
      <c r="K19" s="369"/>
      <c r="L19" s="369"/>
      <c r="M19" s="111"/>
      <c r="N19" s="113"/>
      <c r="P19" s="116"/>
    </row>
    <row r="20" spans="1:23" ht="23.4" thickBot="1" x14ac:dyDescent="0.35">
      <c r="A20" s="119" t="s">
        <v>236</v>
      </c>
      <c r="B20" s="120" t="s">
        <v>227</v>
      </c>
      <c r="D20" s="367" t="s">
        <v>237</v>
      </c>
      <c r="E20" s="367"/>
      <c r="F20" s="121" t="s">
        <v>227</v>
      </c>
      <c r="J20" s="111"/>
      <c r="K20" s="111"/>
      <c r="L20" s="111"/>
      <c r="M20" s="111"/>
      <c r="N20" s="111"/>
      <c r="P20" s="122"/>
      <c r="T20" s="123"/>
    </row>
    <row r="21" spans="1:23" ht="22.8" x14ac:dyDescent="0.3">
      <c r="A21" s="114" t="s">
        <v>238</v>
      </c>
      <c r="B21" s="124" t="s">
        <v>227</v>
      </c>
      <c r="D21" s="367" t="s">
        <v>239</v>
      </c>
      <c r="E21" s="367"/>
      <c r="F21" s="121" t="s">
        <v>227</v>
      </c>
      <c r="J21" s="111"/>
      <c r="K21" s="111"/>
      <c r="L21" s="111"/>
      <c r="M21" s="111"/>
      <c r="N21" s="111"/>
      <c r="P21" s="116"/>
    </row>
    <row r="22" spans="1:23" ht="22.8" x14ac:dyDescent="0.3">
      <c r="A22" s="117" t="s">
        <v>240</v>
      </c>
      <c r="B22" s="118" t="s">
        <v>227</v>
      </c>
      <c r="D22" s="367" t="s">
        <v>241</v>
      </c>
      <c r="E22" s="367"/>
      <c r="F22" s="121" t="s">
        <v>227</v>
      </c>
      <c r="G22" s="125">
        <f>AB81</f>
        <v>0</v>
      </c>
      <c r="J22" s="111"/>
      <c r="K22" s="111"/>
      <c r="L22" s="111"/>
      <c r="M22" s="111"/>
      <c r="N22" s="111"/>
      <c r="P22" s="116"/>
    </row>
    <row r="23" spans="1:23" ht="22.8" x14ac:dyDescent="0.3">
      <c r="A23" s="117" t="s">
        <v>242</v>
      </c>
      <c r="B23" s="118" t="s">
        <v>227</v>
      </c>
      <c r="D23" s="367" t="s">
        <v>243</v>
      </c>
      <c r="E23" s="367"/>
      <c r="F23" s="121" t="s">
        <v>227</v>
      </c>
      <c r="J23" s="111"/>
      <c r="K23" s="111"/>
      <c r="L23" s="111"/>
      <c r="M23" s="111"/>
      <c r="N23" s="111"/>
      <c r="P23" s="126"/>
      <c r="R23" s="127"/>
      <c r="S23" s="128"/>
      <c r="T23" s="129"/>
      <c r="U23" s="128"/>
      <c r="V23" s="130"/>
      <c r="W23" s="131"/>
    </row>
    <row r="24" spans="1:23" ht="27.75" customHeight="1" x14ac:dyDescent="0.3">
      <c r="A24" s="117" t="s">
        <v>244</v>
      </c>
      <c r="B24" s="118" t="s">
        <v>227</v>
      </c>
      <c r="P24" s="126"/>
      <c r="R24" s="127"/>
      <c r="S24" s="128"/>
      <c r="T24" s="129"/>
      <c r="U24" s="128"/>
      <c r="V24" s="130"/>
      <c r="W24" s="131"/>
    </row>
    <row r="25" spans="1:23" ht="27.75" customHeight="1" x14ac:dyDescent="0.3">
      <c r="A25" s="117" t="s">
        <v>245</v>
      </c>
      <c r="B25" s="118" t="s">
        <v>227</v>
      </c>
      <c r="R25" s="127"/>
      <c r="S25" s="128"/>
      <c r="T25" s="128"/>
      <c r="U25" s="128"/>
      <c r="V25" s="130"/>
      <c r="W25" s="131"/>
    </row>
    <row r="26" spans="1:23" ht="21" x14ac:dyDescent="0.3">
      <c r="A26" s="117" t="s">
        <v>246</v>
      </c>
      <c r="B26" s="118" t="s">
        <v>227</v>
      </c>
      <c r="R26" s="127"/>
      <c r="S26" s="128"/>
      <c r="T26" s="128"/>
      <c r="U26" s="128"/>
      <c r="V26" s="130"/>
      <c r="W26" s="131"/>
    </row>
    <row r="27" spans="1:23" ht="21" x14ac:dyDescent="0.3">
      <c r="A27" s="132" t="s">
        <v>229</v>
      </c>
      <c r="B27" s="133" t="s">
        <v>227</v>
      </c>
      <c r="R27" s="127"/>
      <c r="S27" s="128"/>
      <c r="T27" s="128"/>
      <c r="U27" s="128"/>
      <c r="V27" s="130"/>
      <c r="W27" s="131"/>
    </row>
    <row r="28" spans="1:23" ht="21.6" thickBot="1" x14ac:dyDescent="0.35">
      <c r="A28" s="119" t="s">
        <v>247</v>
      </c>
      <c r="B28" s="134" t="s">
        <v>227</v>
      </c>
      <c r="R28" s="127"/>
      <c r="S28" s="128"/>
      <c r="T28" s="128"/>
      <c r="U28" s="128"/>
      <c r="V28" s="128"/>
      <c r="W28" s="131"/>
    </row>
    <row r="29" spans="1:23" ht="21" x14ac:dyDescent="0.3">
      <c r="A29" s="114" t="s">
        <v>229</v>
      </c>
      <c r="B29" s="124" t="s">
        <v>227</v>
      </c>
      <c r="R29" s="127"/>
      <c r="S29" s="128"/>
      <c r="T29" s="128"/>
      <c r="U29" s="128"/>
      <c r="V29" s="128"/>
    </row>
    <row r="30" spans="1:23" ht="21" x14ac:dyDescent="0.3">
      <c r="A30" s="117" t="s">
        <v>248</v>
      </c>
      <c r="B30" s="118" t="s">
        <v>227</v>
      </c>
      <c r="R30" s="127"/>
      <c r="S30" s="128"/>
      <c r="T30" s="128"/>
      <c r="U30" s="128"/>
      <c r="V30" s="128"/>
    </row>
    <row r="31" spans="1:23" ht="21.6" thickBot="1" x14ac:dyDescent="0.35">
      <c r="A31" s="132" t="s">
        <v>249</v>
      </c>
      <c r="B31" s="135" t="s">
        <v>227</v>
      </c>
      <c r="S31" s="128"/>
      <c r="T31" s="128"/>
      <c r="U31" s="128"/>
      <c r="V31" s="128"/>
    </row>
    <row r="32" spans="1:23" ht="15.6" x14ac:dyDescent="0.3">
      <c r="A32" s="136" t="s">
        <v>250</v>
      </c>
      <c r="B32" s="137" t="s">
        <v>227</v>
      </c>
    </row>
    <row r="33" spans="1:30" ht="15.6" x14ac:dyDescent="0.3">
      <c r="A33" s="138" t="s">
        <v>251</v>
      </c>
      <c r="B33" s="139" t="s">
        <v>227</v>
      </c>
    </row>
    <row r="34" spans="1:30" ht="15.6" x14ac:dyDescent="0.3">
      <c r="A34" s="138" t="s">
        <v>252</v>
      </c>
      <c r="B34" s="140" t="s">
        <v>227</v>
      </c>
    </row>
    <row r="35" spans="1:30" ht="15.6" x14ac:dyDescent="0.3">
      <c r="A35" s="138" t="s">
        <v>253</v>
      </c>
      <c r="B35" s="141" t="s">
        <v>227</v>
      </c>
    </row>
    <row r="36" spans="1:30" ht="15.6" x14ac:dyDescent="0.3">
      <c r="A36" s="138" t="s">
        <v>254</v>
      </c>
      <c r="B36" s="141" t="s">
        <v>227</v>
      </c>
    </row>
    <row r="37" spans="1:30" ht="15.6" x14ac:dyDescent="0.3">
      <c r="A37" s="138" t="s">
        <v>255</v>
      </c>
      <c r="B37" s="140" t="s">
        <v>227</v>
      </c>
    </row>
    <row r="38" spans="1:30" ht="16.2" thickBot="1" x14ac:dyDescent="0.35">
      <c r="A38" s="142" t="s">
        <v>256</v>
      </c>
      <c r="B38" s="143" t="s">
        <v>227</v>
      </c>
    </row>
    <row r="39" spans="1:30" ht="15.6" x14ac:dyDescent="0.3">
      <c r="A39" s="144" t="s">
        <v>257</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258</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259</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260</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261</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262</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263</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264</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265</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266</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267</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268</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269</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229</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229</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229</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270</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271</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272</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273</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274</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275</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247</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276</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277</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278</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272</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274</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247</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279</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280</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281</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282</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283</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284</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285</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286</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287</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288</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289</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290</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68" t="s">
        <v>291</v>
      </c>
      <c r="B85" s="368"/>
      <c r="C85" s="368"/>
      <c r="D85" s="368"/>
      <c r="E85" s="368"/>
      <c r="F85" s="368"/>
      <c r="G85" s="368"/>
      <c r="H85" s="368"/>
      <c r="I85" s="368"/>
      <c r="J85" s="368"/>
      <c r="K85" s="368"/>
      <c r="L85" s="368"/>
      <c r="M85" s="368"/>
      <c r="N85" s="368"/>
      <c r="O85" s="368"/>
      <c r="P85" s="368"/>
      <c r="Q85" s="368"/>
      <c r="R85" s="189"/>
      <c r="S85" s="189"/>
      <c r="T85" s="189"/>
      <c r="U85" s="189"/>
      <c r="V85" s="189"/>
      <c r="W85" s="189"/>
      <c r="X85" s="189"/>
      <c r="Y85" s="189"/>
      <c r="Z85" s="189"/>
      <c r="AA85" s="189"/>
      <c r="AB85" s="189"/>
      <c r="AC85" s="189"/>
    </row>
    <row r="86" spans="1:31" s="193" customFormat="1" ht="27.75" hidden="1" customHeight="1" x14ac:dyDescent="0.3">
      <c r="A86" s="190" t="s">
        <v>292</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293</v>
      </c>
      <c r="B88" s="196">
        <v>4.4999999999999998E-2</v>
      </c>
      <c r="C88" s="195"/>
      <c r="D88" s="195"/>
      <c r="E88" s="195"/>
      <c r="F88" s="195"/>
      <c r="G88" s="195"/>
      <c r="H88" s="195"/>
      <c r="I88" s="195"/>
      <c r="J88" s="195"/>
      <c r="K88" s="195"/>
    </row>
    <row r="89" spans="1:31" s="193" customFormat="1" ht="27.75" hidden="1" customHeight="1" x14ac:dyDescent="0.3">
      <c r="A89" s="194" t="s">
        <v>294</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295</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296</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297</v>
      </c>
      <c r="C99" s="204" t="s">
        <v>298</v>
      </c>
      <c r="D99" s="204" t="s">
        <v>299</v>
      </c>
      <c r="E99" s="204" t="s">
        <v>300</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A1 L2:M2 O2:V2 A4:M4 O4:V4 L7:M7 O7:V7 O10 D13:M13 O13 L16 N16 T23:T24 V23:V27 W23:W28 B33:B34 B37:B38 B60:AD60">
    <cfRule type="cellIs" dxfId="13" priority="14" stopIfTrue="1" operator="equal">
      <formula>0</formula>
    </cfRule>
  </conditionalFormatting>
  <conditionalFormatting sqref="A3 AE3">
    <cfRule type="cellIs" dxfId="12" priority="9" stopIfTrue="1" operator="equal">
      <formula>0</formula>
    </cfRule>
  </conditionalFormatting>
  <conditionalFormatting sqref="A5:A6 AE5:AE6">
    <cfRule type="cellIs" dxfId="11" priority="7" stopIfTrue="1" operator="equal">
      <formula>0</formula>
    </cfRule>
  </conditionalFormatting>
  <conditionalFormatting sqref="A8:A9 AE8:AE9">
    <cfRule type="cellIs" dxfId="10" priority="5" stopIfTrue="1" operator="equal">
      <formula>0</formula>
    </cfRule>
  </conditionalFormatting>
  <conditionalFormatting sqref="A11:A12">
    <cfRule type="cellIs" dxfId="9" priority="1" stopIfTrue="1" operator="equal">
      <formula>0</formula>
    </cfRule>
  </conditionalFormatting>
  <conditionalFormatting sqref="A14 AE14">
    <cfRule type="cellIs" dxfId="8" priority="2" stopIfTrue="1" operator="equal">
      <formula>0</formula>
    </cfRule>
  </conditionalFormatting>
  <conditionalFormatting sqref="B40:AD40">
    <cfRule type="cellIs" dxfId="7" priority="10" stopIfTrue="1" operator="equal">
      <formula>0</formula>
    </cfRule>
  </conditionalFormatting>
  <conditionalFormatting sqref="D10:M10">
    <cfRule type="cellIs" dxfId="6" priority="13" stopIfTrue="1" operator="equal">
      <formula>0</formula>
    </cfRule>
  </conditionalFormatting>
  <conditionalFormatting sqref="N18:N19">
    <cfRule type="cellIs" dxfId="5" priority="12" stopIfTrue="1" operator="equal">
      <formula>0</formula>
    </cfRule>
  </conditionalFormatting>
  <conditionalFormatting sqref="Q10:V10 Q13:V13">
    <cfRule type="cellIs" dxfId="4" priority="11" stopIfTrue="1" operator="equal">
      <formula>0</formula>
    </cfRule>
  </conditionalFormatting>
  <conditionalFormatting sqref="AE11:AE12">
    <cfRule type="cellIs" dxfId="3"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13" zoomScale="70" zoomScaleSheetLayoutView="70" workbookViewId="0">
      <selection activeCell="K46" sqref="K46"/>
    </sheetView>
  </sheetViews>
  <sheetFormatPr defaultRowHeight="15.6" x14ac:dyDescent="0.3"/>
  <cols>
    <col min="1" max="1" width="9.109375" style="27"/>
    <col min="2" max="2" width="91.33203125" style="27" customWidth="1"/>
    <col min="3" max="3" width="14.33203125" style="27" customWidth="1"/>
    <col min="4" max="4" width="12.88671875" style="27" customWidth="1"/>
    <col min="5" max="6" width="0" style="27" hidden="1" customWidth="1"/>
    <col min="7" max="7" width="11" style="27" customWidth="1"/>
    <col min="8" max="8" width="15.5546875" style="27" customWidth="1"/>
    <col min="9" max="10" width="18.33203125" style="27" customWidth="1"/>
    <col min="11" max="11" width="64.88671875" style="27" customWidth="1"/>
    <col min="12" max="12" width="32.33203125" style="27" customWidth="1"/>
    <col min="13" max="252" width="9.109375" style="27"/>
    <col min="253" max="253" width="37.6640625" style="27" customWidth="1"/>
    <col min="254" max="254" width="9.109375" style="27"/>
    <col min="255" max="255" width="12.88671875" style="27" customWidth="1"/>
    <col min="256" max="257" width="0" style="27" hidden="1" customWidth="1"/>
    <col min="258" max="258" width="18.33203125" style="27" customWidth="1"/>
    <col min="259" max="259" width="64.88671875" style="27" customWidth="1"/>
    <col min="260" max="263" width="9.109375" style="27"/>
    <col min="264" max="264" width="14.88671875" style="27" customWidth="1"/>
    <col min="265" max="508" width="9.109375" style="27"/>
    <col min="509" max="509" width="37.6640625" style="27" customWidth="1"/>
    <col min="510" max="510" width="9.109375" style="27"/>
    <col min="511" max="511" width="12.88671875" style="27" customWidth="1"/>
    <col min="512" max="513" width="0" style="27" hidden="1" customWidth="1"/>
    <col min="514" max="514" width="18.33203125" style="27" customWidth="1"/>
    <col min="515" max="515" width="64.88671875" style="27" customWidth="1"/>
    <col min="516" max="519" width="9.109375" style="27"/>
    <col min="520" max="520" width="14.88671875" style="27" customWidth="1"/>
    <col min="521" max="764" width="9.109375" style="27"/>
    <col min="765" max="765" width="37.6640625" style="27" customWidth="1"/>
    <col min="766" max="766" width="9.109375" style="27"/>
    <col min="767" max="767" width="12.88671875" style="27" customWidth="1"/>
    <col min="768" max="769" width="0" style="27" hidden="1" customWidth="1"/>
    <col min="770" max="770" width="18.33203125" style="27" customWidth="1"/>
    <col min="771" max="771" width="64.88671875" style="27" customWidth="1"/>
    <col min="772" max="775" width="9.109375" style="27"/>
    <col min="776" max="776" width="14.88671875" style="27" customWidth="1"/>
    <col min="777" max="1020" width="9.109375" style="27"/>
    <col min="1021" max="1021" width="37.6640625" style="27" customWidth="1"/>
    <col min="1022" max="1022" width="9.109375" style="27"/>
    <col min="1023" max="1023" width="12.88671875" style="27" customWidth="1"/>
    <col min="1024" max="1025" width="0" style="27" hidden="1" customWidth="1"/>
    <col min="1026" max="1026" width="18.33203125" style="27" customWidth="1"/>
    <col min="1027" max="1027" width="64.88671875" style="27" customWidth="1"/>
    <col min="1028" max="1031" width="9.109375" style="27"/>
    <col min="1032" max="1032" width="14.88671875" style="27" customWidth="1"/>
    <col min="1033" max="1276" width="9.109375" style="27"/>
    <col min="1277" max="1277" width="37.6640625" style="27" customWidth="1"/>
    <col min="1278" max="1278" width="9.109375" style="27"/>
    <col min="1279" max="1279" width="12.88671875" style="27" customWidth="1"/>
    <col min="1280" max="1281" width="0" style="27" hidden="1" customWidth="1"/>
    <col min="1282" max="1282" width="18.33203125" style="27" customWidth="1"/>
    <col min="1283" max="1283" width="64.88671875" style="27" customWidth="1"/>
    <col min="1284" max="1287" width="9.109375" style="27"/>
    <col min="1288" max="1288" width="14.88671875" style="27" customWidth="1"/>
    <col min="1289" max="1532" width="9.109375" style="27"/>
    <col min="1533" max="1533" width="37.6640625" style="27" customWidth="1"/>
    <col min="1534" max="1534" width="9.109375" style="27"/>
    <col min="1535" max="1535" width="12.88671875" style="27" customWidth="1"/>
    <col min="1536" max="1537" width="0" style="27" hidden="1" customWidth="1"/>
    <col min="1538" max="1538" width="18.33203125" style="27" customWidth="1"/>
    <col min="1539" max="1539" width="64.88671875" style="27" customWidth="1"/>
    <col min="1540" max="1543" width="9.109375" style="27"/>
    <col min="1544" max="1544" width="14.88671875" style="27" customWidth="1"/>
    <col min="1545" max="1788" width="9.109375" style="27"/>
    <col min="1789" max="1789" width="37.6640625" style="27" customWidth="1"/>
    <col min="1790" max="1790" width="9.109375" style="27"/>
    <col min="1791" max="1791" width="12.88671875" style="27" customWidth="1"/>
    <col min="1792" max="1793" width="0" style="27" hidden="1" customWidth="1"/>
    <col min="1794" max="1794" width="18.33203125" style="27" customWidth="1"/>
    <col min="1795" max="1795" width="64.88671875" style="27" customWidth="1"/>
    <col min="1796" max="1799" width="9.109375" style="27"/>
    <col min="1800" max="1800" width="14.88671875" style="27" customWidth="1"/>
    <col min="1801" max="2044" width="9.109375" style="27"/>
    <col min="2045" max="2045" width="37.6640625" style="27" customWidth="1"/>
    <col min="2046" max="2046" width="9.109375" style="27"/>
    <col min="2047" max="2047" width="12.88671875" style="27" customWidth="1"/>
    <col min="2048" max="2049" width="0" style="27" hidden="1" customWidth="1"/>
    <col min="2050" max="2050" width="18.33203125" style="27" customWidth="1"/>
    <col min="2051" max="2051" width="64.88671875" style="27" customWidth="1"/>
    <col min="2052" max="2055" width="9.109375" style="27"/>
    <col min="2056" max="2056" width="14.88671875" style="27" customWidth="1"/>
    <col min="2057" max="2300" width="9.109375" style="27"/>
    <col min="2301" max="2301" width="37.6640625" style="27" customWidth="1"/>
    <col min="2302" max="2302" width="9.109375" style="27"/>
    <col min="2303" max="2303" width="12.88671875" style="27" customWidth="1"/>
    <col min="2304" max="2305" width="0" style="27" hidden="1" customWidth="1"/>
    <col min="2306" max="2306" width="18.33203125" style="27" customWidth="1"/>
    <col min="2307" max="2307" width="64.88671875" style="27" customWidth="1"/>
    <col min="2308" max="2311" width="9.109375" style="27"/>
    <col min="2312" max="2312" width="14.88671875" style="27" customWidth="1"/>
    <col min="2313" max="2556" width="9.109375" style="27"/>
    <col min="2557" max="2557" width="37.6640625" style="27" customWidth="1"/>
    <col min="2558" max="2558" width="9.109375" style="27"/>
    <col min="2559" max="2559" width="12.88671875" style="27" customWidth="1"/>
    <col min="2560" max="2561" width="0" style="27" hidden="1" customWidth="1"/>
    <col min="2562" max="2562" width="18.33203125" style="27" customWidth="1"/>
    <col min="2563" max="2563" width="64.88671875" style="27" customWidth="1"/>
    <col min="2564" max="2567" width="9.109375" style="27"/>
    <col min="2568" max="2568" width="14.88671875" style="27" customWidth="1"/>
    <col min="2569" max="2812" width="9.109375" style="27"/>
    <col min="2813" max="2813" width="37.6640625" style="27" customWidth="1"/>
    <col min="2814" max="2814" width="9.109375" style="27"/>
    <col min="2815" max="2815" width="12.88671875" style="27" customWidth="1"/>
    <col min="2816" max="2817" width="0" style="27" hidden="1" customWidth="1"/>
    <col min="2818" max="2818" width="18.33203125" style="27" customWidth="1"/>
    <col min="2819" max="2819" width="64.88671875" style="27" customWidth="1"/>
    <col min="2820" max="2823" width="9.109375" style="27"/>
    <col min="2824" max="2824" width="14.88671875" style="27" customWidth="1"/>
    <col min="2825" max="3068" width="9.109375" style="27"/>
    <col min="3069" max="3069" width="37.6640625" style="27" customWidth="1"/>
    <col min="3070" max="3070" width="9.109375" style="27"/>
    <col min="3071" max="3071" width="12.88671875" style="27" customWidth="1"/>
    <col min="3072" max="3073" width="0" style="27" hidden="1" customWidth="1"/>
    <col min="3074" max="3074" width="18.33203125" style="27" customWidth="1"/>
    <col min="3075" max="3075" width="64.88671875" style="27" customWidth="1"/>
    <col min="3076" max="3079" width="9.109375" style="27"/>
    <col min="3080" max="3080" width="14.88671875" style="27" customWidth="1"/>
    <col min="3081" max="3324" width="9.109375" style="27"/>
    <col min="3325" max="3325" width="37.6640625" style="27" customWidth="1"/>
    <col min="3326" max="3326" width="9.109375" style="27"/>
    <col min="3327" max="3327" width="12.88671875" style="27" customWidth="1"/>
    <col min="3328" max="3329" width="0" style="27" hidden="1" customWidth="1"/>
    <col min="3330" max="3330" width="18.33203125" style="27" customWidth="1"/>
    <col min="3331" max="3331" width="64.88671875" style="27" customWidth="1"/>
    <col min="3332" max="3335" width="9.109375" style="27"/>
    <col min="3336" max="3336" width="14.88671875" style="27" customWidth="1"/>
    <col min="3337" max="3580" width="9.109375" style="27"/>
    <col min="3581" max="3581" width="37.6640625" style="27" customWidth="1"/>
    <col min="3582" max="3582" width="9.109375" style="27"/>
    <col min="3583" max="3583" width="12.88671875" style="27" customWidth="1"/>
    <col min="3584" max="3585" width="0" style="27" hidden="1" customWidth="1"/>
    <col min="3586" max="3586" width="18.33203125" style="27" customWidth="1"/>
    <col min="3587" max="3587" width="64.88671875" style="27" customWidth="1"/>
    <col min="3588" max="3591" width="9.109375" style="27"/>
    <col min="3592" max="3592" width="14.88671875" style="27" customWidth="1"/>
    <col min="3593" max="3836" width="9.109375" style="27"/>
    <col min="3837" max="3837" width="37.6640625" style="27" customWidth="1"/>
    <col min="3838" max="3838" width="9.109375" style="27"/>
    <col min="3839" max="3839" width="12.88671875" style="27" customWidth="1"/>
    <col min="3840" max="3841" width="0" style="27" hidden="1" customWidth="1"/>
    <col min="3842" max="3842" width="18.33203125" style="27" customWidth="1"/>
    <col min="3843" max="3843" width="64.88671875" style="27" customWidth="1"/>
    <col min="3844" max="3847" width="9.109375" style="27"/>
    <col min="3848" max="3848" width="14.88671875" style="27" customWidth="1"/>
    <col min="3849" max="4092" width="9.109375" style="27"/>
    <col min="4093" max="4093" width="37.6640625" style="27" customWidth="1"/>
    <col min="4094" max="4094" width="9.109375" style="27"/>
    <col min="4095" max="4095" width="12.88671875" style="27" customWidth="1"/>
    <col min="4096" max="4097" width="0" style="27" hidden="1" customWidth="1"/>
    <col min="4098" max="4098" width="18.33203125" style="27" customWidth="1"/>
    <col min="4099" max="4099" width="64.88671875" style="27" customWidth="1"/>
    <col min="4100" max="4103" width="9.109375" style="27"/>
    <col min="4104" max="4104" width="14.88671875" style="27" customWidth="1"/>
    <col min="4105" max="4348" width="9.109375" style="27"/>
    <col min="4349" max="4349" width="37.6640625" style="27" customWidth="1"/>
    <col min="4350" max="4350" width="9.109375" style="27"/>
    <col min="4351" max="4351" width="12.88671875" style="27" customWidth="1"/>
    <col min="4352" max="4353" width="0" style="27" hidden="1" customWidth="1"/>
    <col min="4354" max="4354" width="18.33203125" style="27" customWidth="1"/>
    <col min="4355" max="4355" width="64.88671875" style="27" customWidth="1"/>
    <col min="4356" max="4359" width="9.109375" style="27"/>
    <col min="4360" max="4360" width="14.88671875" style="27" customWidth="1"/>
    <col min="4361" max="4604" width="9.109375" style="27"/>
    <col min="4605" max="4605" width="37.6640625" style="27" customWidth="1"/>
    <col min="4606" max="4606" width="9.109375" style="27"/>
    <col min="4607" max="4607" width="12.88671875" style="27" customWidth="1"/>
    <col min="4608" max="4609" width="0" style="27" hidden="1" customWidth="1"/>
    <col min="4610" max="4610" width="18.33203125" style="27" customWidth="1"/>
    <col min="4611" max="4611" width="64.88671875" style="27" customWidth="1"/>
    <col min="4612" max="4615" width="9.109375" style="27"/>
    <col min="4616" max="4616" width="14.88671875" style="27" customWidth="1"/>
    <col min="4617" max="4860" width="9.109375" style="27"/>
    <col min="4861" max="4861" width="37.6640625" style="27" customWidth="1"/>
    <col min="4862" max="4862" width="9.109375" style="27"/>
    <col min="4863" max="4863" width="12.88671875" style="27" customWidth="1"/>
    <col min="4864" max="4865" width="0" style="27" hidden="1" customWidth="1"/>
    <col min="4866" max="4866" width="18.33203125" style="27" customWidth="1"/>
    <col min="4867" max="4867" width="64.88671875" style="27" customWidth="1"/>
    <col min="4868" max="4871" width="9.109375" style="27"/>
    <col min="4872" max="4872" width="14.88671875" style="27" customWidth="1"/>
    <col min="4873" max="5116" width="9.109375" style="27"/>
    <col min="5117" max="5117" width="37.6640625" style="27" customWidth="1"/>
    <col min="5118" max="5118" width="9.109375" style="27"/>
    <col min="5119" max="5119" width="12.88671875" style="27" customWidth="1"/>
    <col min="5120" max="5121" width="0" style="27" hidden="1" customWidth="1"/>
    <col min="5122" max="5122" width="18.33203125" style="27" customWidth="1"/>
    <col min="5123" max="5123" width="64.88671875" style="27" customWidth="1"/>
    <col min="5124" max="5127" width="9.109375" style="27"/>
    <col min="5128" max="5128" width="14.88671875" style="27" customWidth="1"/>
    <col min="5129" max="5372" width="9.109375" style="27"/>
    <col min="5373" max="5373" width="37.6640625" style="27" customWidth="1"/>
    <col min="5374" max="5374" width="9.109375" style="27"/>
    <col min="5375" max="5375" width="12.88671875" style="27" customWidth="1"/>
    <col min="5376" max="5377" width="0" style="27" hidden="1" customWidth="1"/>
    <col min="5378" max="5378" width="18.33203125" style="27" customWidth="1"/>
    <col min="5379" max="5379" width="64.88671875" style="27" customWidth="1"/>
    <col min="5380" max="5383" width="9.109375" style="27"/>
    <col min="5384" max="5384" width="14.88671875" style="27" customWidth="1"/>
    <col min="5385" max="5628" width="9.109375" style="27"/>
    <col min="5629" max="5629" width="37.6640625" style="27" customWidth="1"/>
    <col min="5630" max="5630" width="9.109375" style="27"/>
    <col min="5631" max="5631" width="12.88671875" style="27" customWidth="1"/>
    <col min="5632" max="5633" width="0" style="27" hidden="1" customWidth="1"/>
    <col min="5634" max="5634" width="18.33203125" style="27" customWidth="1"/>
    <col min="5635" max="5635" width="64.88671875" style="27" customWidth="1"/>
    <col min="5636" max="5639" width="9.109375" style="27"/>
    <col min="5640" max="5640" width="14.88671875" style="27" customWidth="1"/>
    <col min="5641" max="5884" width="9.109375" style="27"/>
    <col min="5885" max="5885" width="37.6640625" style="27" customWidth="1"/>
    <col min="5886" max="5886" width="9.109375" style="27"/>
    <col min="5887" max="5887" width="12.88671875" style="27" customWidth="1"/>
    <col min="5888" max="5889" width="0" style="27" hidden="1" customWidth="1"/>
    <col min="5890" max="5890" width="18.33203125" style="27" customWidth="1"/>
    <col min="5891" max="5891" width="64.88671875" style="27" customWidth="1"/>
    <col min="5892" max="5895" width="9.109375" style="27"/>
    <col min="5896" max="5896" width="14.88671875" style="27" customWidth="1"/>
    <col min="5897" max="6140" width="9.109375" style="27"/>
    <col min="6141" max="6141" width="37.6640625" style="27" customWidth="1"/>
    <col min="6142" max="6142" width="9.109375" style="27"/>
    <col min="6143" max="6143" width="12.88671875" style="27" customWidth="1"/>
    <col min="6144" max="6145" width="0" style="27" hidden="1" customWidth="1"/>
    <col min="6146" max="6146" width="18.33203125" style="27" customWidth="1"/>
    <col min="6147" max="6147" width="64.88671875" style="27" customWidth="1"/>
    <col min="6148" max="6151" width="9.109375" style="27"/>
    <col min="6152" max="6152" width="14.88671875" style="27" customWidth="1"/>
    <col min="6153" max="6396" width="9.109375" style="27"/>
    <col min="6397" max="6397" width="37.6640625" style="27" customWidth="1"/>
    <col min="6398" max="6398" width="9.109375" style="27"/>
    <col min="6399" max="6399" width="12.88671875" style="27" customWidth="1"/>
    <col min="6400" max="6401" width="0" style="27" hidden="1" customWidth="1"/>
    <col min="6402" max="6402" width="18.33203125" style="27" customWidth="1"/>
    <col min="6403" max="6403" width="64.88671875" style="27" customWidth="1"/>
    <col min="6404" max="6407" width="9.109375" style="27"/>
    <col min="6408" max="6408" width="14.88671875" style="27" customWidth="1"/>
    <col min="6409" max="6652" width="9.109375" style="27"/>
    <col min="6653" max="6653" width="37.6640625" style="27" customWidth="1"/>
    <col min="6654" max="6654" width="9.109375" style="27"/>
    <col min="6655" max="6655" width="12.88671875" style="27" customWidth="1"/>
    <col min="6656" max="6657" width="0" style="27" hidden="1" customWidth="1"/>
    <col min="6658" max="6658" width="18.33203125" style="27" customWidth="1"/>
    <col min="6659" max="6659" width="64.88671875" style="27" customWidth="1"/>
    <col min="6660" max="6663" width="9.109375" style="27"/>
    <col min="6664" max="6664" width="14.88671875" style="27" customWidth="1"/>
    <col min="6665" max="6908" width="9.109375" style="27"/>
    <col min="6909" max="6909" width="37.6640625" style="27" customWidth="1"/>
    <col min="6910" max="6910" width="9.109375" style="27"/>
    <col min="6911" max="6911" width="12.88671875" style="27" customWidth="1"/>
    <col min="6912" max="6913" width="0" style="27" hidden="1" customWidth="1"/>
    <col min="6914" max="6914" width="18.33203125" style="27" customWidth="1"/>
    <col min="6915" max="6915" width="64.88671875" style="27" customWidth="1"/>
    <col min="6916" max="6919" width="9.109375" style="27"/>
    <col min="6920" max="6920" width="14.88671875" style="27" customWidth="1"/>
    <col min="6921" max="7164" width="9.109375" style="27"/>
    <col min="7165" max="7165" width="37.6640625" style="27" customWidth="1"/>
    <col min="7166" max="7166" width="9.109375" style="27"/>
    <col min="7167" max="7167" width="12.88671875" style="27" customWidth="1"/>
    <col min="7168" max="7169" width="0" style="27" hidden="1" customWidth="1"/>
    <col min="7170" max="7170" width="18.33203125" style="27" customWidth="1"/>
    <col min="7171" max="7171" width="64.88671875" style="27" customWidth="1"/>
    <col min="7172" max="7175" width="9.109375" style="27"/>
    <col min="7176" max="7176" width="14.88671875" style="27" customWidth="1"/>
    <col min="7177" max="7420" width="9.109375" style="27"/>
    <col min="7421" max="7421" width="37.6640625" style="27" customWidth="1"/>
    <col min="7422" max="7422" width="9.109375" style="27"/>
    <col min="7423" max="7423" width="12.88671875" style="27" customWidth="1"/>
    <col min="7424" max="7425" width="0" style="27" hidden="1" customWidth="1"/>
    <col min="7426" max="7426" width="18.33203125" style="27" customWidth="1"/>
    <col min="7427" max="7427" width="64.88671875" style="27" customWidth="1"/>
    <col min="7428" max="7431" width="9.109375" style="27"/>
    <col min="7432" max="7432" width="14.88671875" style="27" customWidth="1"/>
    <col min="7433" max="7676" width="9.109375" style="27"/>
    <col min="7677" max="7677" width="37.6640625" style="27" customWidth="1"/>
    <col min="7678" max="7678" width="9.109375" style="27"/>
    <col min="7679" max="7679" width="12.88671875" style="27" customWidth="1"/>
    <col min="7680" max="7681" width="0" style="27" hidden="1" customWidth="1"/>
    <col min="7682" max="7682" width="18.33203125" style="27" customWidth="1"/>
    <col min="7683" max="7683" width="64.88671875" style="27" customWidth="1"/>
    <col min="7684" max="7687" width="9.109375" style="27"/>
    <col min="7688" max="7688" width="14.88671875" style="27" customWidth="1"/>
    <col min="7689" max="7932" width="9.109375" style="27"/>
    <col min="7933" max="7933" width="37.6640625" style="27" customWidth="1"/>
    <col min="7934" max="7934" width="9.109375" style="27"/>
    <col min="7935" max="7935" width="12.88671875" style="27" customWidth="1"/>
    <col min="7936" max="7937" width="0" style="27" hidden="1" customWidth="1"/>
    <col min="7938" max="7938" width="18.33203125" style="27" customWidth="1"/>
    <col min="7939" max="7939" width="64.88671875" style="27" customWidth="1"/>
    <col min="7940" max="7943" width="9.109375" style="27"/>
    <col min="7944" max="7944" width="14.88671875" style="27" customWidth="1"/>
    <col min="7945" max="8188" width="9.109375" style="27"/>
    <col min="8189" max="8189" width="37.6640625" style="27" customWidth="1"/>
    <col min="8190" max="8190" width="9.109375" style="27"/>
    <col min="8191" max="8191" width="12.88671875" style="27" customWidth="1"/>
    <col min="8192" max="8193" width="0" style="27" hidden="1" customWidth="1"/>
    <col min="8194" max="8194" width="18.33203125" style="27" customWidth="1"/>
    <col min="8195" max="8195" width="64.88671875" style="27" customWidth="1"/>
    <col min="8196" max="8199" width="9.109375" style="27"/>
    <col min="8200" max="8200" width="14.88671875" style="27" customWidth="1"/>
    <col min="8201" max="8444" width="9.109375" style="27"/>
    <col min="8445" max="8445" width="37.6640625" style="27" customWidth="1"/>
    <col min="8446" max="8446" width="9.109375" style="27"/>
    <col min="8447" max="8447" width="12.88671875" style="27" customWidth="1"/>
    <col min="8448" max="8449" width="0" style="27" hidden="1" customWidth="1"/>
    <col min="8450" max="8450" width="18.33203125" style="27" customWidth="1"/>
    <col min="8451" max="8451" width="64.88671875" style="27" customWidth="1"/>
    <col min="8452" max="8455" width="9.109375" style="27"/>
    <col min="8456" max="8456" width="14.88671875" style="27" customWidth="1"/>
    <col min="8457" max="8700" width="9.109375" style="27"/>
    <col min="8701" max="8701" width="37.6640625" style="27" customWidth="1"/>
    <col min="8702" max="8702" width="9.109375" style="27"/>
    <col min="8703" max="8703" width="12.88671875" style="27" customWidth="1"/>
    <col min="8704" max="8705" width="0" style="27" hidden="1" customWidth="1"/>
    <col min="8706" max="8706" width="18.33203125" style="27" customWidth="1"/>
    <col min="8707" max="8707" width="64.88671875" style="27" customWidth="1"/>
    <col min="8708" max="8711" width="9.109375" style="27"/>
    <col min="8712" max="8712" width="14.88671875" style="27" customWidth="1"/>
    <col min="8713" max="8956" width="9.109375" style="27"/>
    <col min="8957" max="8957" width="37.6640625" style="27" customWidth="1"/>
    <col min="8958" max="8958" width="9.109375" style="27"/>
    <col min="8959" max="8959" width="12.88671875" style="27" customWidth="1"/>
    <col min="8960" max="8961" width="0" style="27" hidden="1" customWidth="1"/>
    <col min="8962" max="8962" width="18.33203125" style="27" customWidth="1"/>
    <col min="8963" max="8963" width="64.88671875" style="27" customWidth="1"/>
    <col min="8964" max="8967" width="9.109375" style="27"/>
    <col min="8968" max="8968" width="14.88671875" style="27" customWidth="1"/>
    <col min="8969" max="9212" width="9.109375" style="27"/>
    <col min="9213" max="9213" width="37.6640625" style="27" customWidth="1"/>
    <col min="9214" max="9214" width="9.109375" style="27"/>
    <col min="9215" max="9215" width="12.88671875" style="27" customWidth="1"/>
    <col min="9216" max="9217" width="0" style="27" hidden="1" customWidth="1"/>
    <col min="9218" max="9218" width="18.33203125" style="27" customWidth="1"/>
    <col min="9219" max="9219" width="64.88671875" style="27" customWidth="1"/>
    <col min="9220" max="9223" width="9.109375" style="27"/>
    <col min="9224" max="9224" width="14.88671875" style="27" customWidth="1"/>
    <col min="9225" max="9468" width="9.109375" style="27"/>
    <col min="9469" max="9469" width="37.6640625" style="27" customWidth="1"/>
    <col min="9470" max="9470" width="9.109375" style="27"/>
    <col min="9471" max="9471" width="12.88671875" style="27" customWidth="1"/>
    <col min="9472" max="9473" width="0" style="27" hidden="1" customWidth="1"/>
    <col min="9474" max="9474" width="18.33203125" style="27" customWidth="1"/>
    <col min="9475" max="9475" width="64.88671875" style="27" customWidth="1"/>
    <col min="9476" max="9479" width="9.109375" style="27"/>
    <col min="9480" max="9480" width="14.88671875" style="27" customWidth="1"/>
    <col min="9481" max="9724" width="9.109375" style="27"/>
    <col min="9725" max="9725" width="37.6640625" style="27" customWidth="1"/>
    <col min="9726" max="9726" width="9.109375" style="27"/>
    <col min="9727" max="9727" width="12.88671875" style="27" customWidth="1"/>
    <col min="9728" max="9729" width="0" style="27" hidden="1" customWidth="1"/>
    <col min="9730" max="9730" width="18.33203125" style="27" customWidth="1"/>
    <col min="9731" max="9731" width="64.88671875" style="27" customWidth="1"/>
    <col min="9732" max="9735" width="9.109375" style="27"/>
    <col min="9736" max="9736" width="14.88671875" style="27" customWidth="1"/>
    <col min="9737" max="9980" width="9.109375" style="27"/>
    <col min="9981" max="9981" width="37.6640625" style="27" customWidth="1"/>
    <col min="9982" max="9982" width="9.109375" style="27"/>
    <col min="9983" max="9983" width="12.88671875" style="27" customWidth="1"/>
    <col min="9984" max="9985" width="0" style="27" hidden="1" customWidth="1"/>
    <col min="9986" max="9986" width="18.33203125" style="27" customWidth="1"/>
    <col min="9987" max="9987" width="64.88671875" style="27" customWidth="1"/>
    <col min="9988" max="9991" width="9.109375" style="27"/>
    <col min="9992" max="9992" width="14.88671875" style="27" customWidth="1"/>
    <col min="9993" max="10236" width="9.109375" style="27"/>
    <col min="10237" max="10237" width="37.6640625" style="27" customWidth="1"/>
    <col min="10238" max="10238" width="9.109375" style="27"/>
    <col min="10239" max="10239" width="12.88671875" style="27" customWidth="1"/>
    <col min="10240" max="10241" width="0" style="27" hidden="1" customWidth="1"/>
    <col min="10242" max="10242" width="18.33203125" style="27" customWidth="1"/>
    <col min="10243" max="10243" width="64.88671875" style="27" customWidth="1"/>
    <col min="10244" max="10247" width="9.109375" style="27"/>
    <col min="10248" max="10248" width="14.88671875" style="27" customWidth="1"/>
    <col min="10249" max="10492" width="9.109375" style="27"/>
    <col min="10493" max="10493" width="37.6640625" style="27" customWidth="1"/>
    <col min="10494" max="10494" width="9.109375" style="27"/>
    <col min="10495" max="10495" width="12.88671875" style="27" customWidth="1"/>
    <col min="10496" max="10497" width="0" style="27" hidden="1" customWidth="1"/>
    <col min="10498" max="10498" width="18.33203125" style="27" customWidth="1"/>
    <col min="10499" max="10499" width="64.88671875" style="27" customWidth="1"/>
    <col min="10500" max="10503" width="9.109375" style="27"/>
    <col min="10504" max="10504" width="14.88671875" style="27" customWidth="1"/>
    <col min="10505" max="10748" width="9.109375" style="27"/>
    <col min="10749" max="10749" width="37.6640625" style="27" customWidth="1"/>
    <col min="10750" max="10750" width="9.109375" style="27"/>
    <col min="10751" max="10751" width="12.88671875" style="27" customWidth="1"/>
    <col min="10752" max="10753" width="0" style="27" hidden="1" customWidth="1"/>
    <col min="10754" max="10754" width="18.33203125" style="27" customWidth="1"/>
    <col min="10755" max="10755" width="64.88671875" style="27" customWidth="1"/>
    <col min="10756" max="10759" width="9.109375" style="27"/>
    <col min="10760" max="10760" width="14.88671875" style="27" customWidth="1"/>
    <col min="10761" max="11004" width="9.109375" style="27"/>
    <col min="11005" max="11005" width="37.6640625" style="27" customWidth="1"/>
    <col min="11006" max="11006" width="9.109375" style="27"/>
    <col min="11007" max="11007" width="12.88671875" style="27" customWidth="1"/>
    <col min="11008" max="11009" width="0" style="27" hidden="1" customWidth="1"/>
    <col min="11010" max="11010" width="18.33203125" style="27" customWidth="1"/>
    <col min="11011" max="11011" width="64.88671875" style="27" customWidth="1"/>
    <col min="11012" max="11015" width="9.109375" style="27"/>
    <col min="11016" max="11016" width="14.88671875" style="27" customWidth="1"/>
    <col min="11017" max="11260" width="9.109375" style="27"/>
    <col min="11261" max="11261" width="37.6640625" style="27" customWidth="1"/>
    <col min="11262" max="11262" width="9.109375" style="27"/>
    <col min="11263" max="11263" width="12.88671875" style="27" customWidth="1"/>
    <col min="11264" max="11265" width="0" style="27" hidden="1" customWidth="1"/>
    <col min="11266" max="11266" width="18.33203125" style="27" customWidth="1"/>
    <col min="11267" max="11267" width="64.88671875" style="27" customWidth="1"/>
    <col min="11268" max="11271" width="9.109375" style="27"/>
    <col min="11272" max="11272" width="14.88671875" style="27" customWidth="1"/>
    <col min="11273" max="11516" width="9.109375" style="27"/>
    <col min="11517" max="11517" width="37.6640625" style="27" customWidth="1"/>
    <col min="11518" max="11518" width="9.109375" style="27"/>
    <col min="11519" max="11519" width="12.88671875" style="27" customWidth="1"/>
    <col min="11520" max="11521" width="0" style="27" hidden="1" customWidth="1"/>
    <col min="11522" max="11522" width="18.33203125" style="27" customWidth="1"/>
    <col min="11523" max="11523" width="64.88671875" style="27" customWidth="1"/>
    <col min="11524" max="11527" width="9.109375" style="27"/>
    <col min="11528" max="11528" width="14.88671875" style="27" customWidth="1"/>
    <col min="11529" max="11772" width="9.109375" style="27"/>
    <col min="11773" max="11773" width="37.6640625" style="27" customWidth="1"/>
    <col min="11774" max="11774" width="9.109375" style="27"/>
    <col min="11775" max="11775" width="12.88671875" style="27" customWidth="1"/>
    <col min="11776" max="11777" width="0" style="27" hidden="1" customWidth="1"/>
    <col min="11778" max="11778" width="18.33203125" style="27" customWidth="1"/>
    <col min="11779" max="11779" width="64.88671875" style="27" customWidth="1"/>
    <col min="11780" max="11783" width="9.109375" style="27"/>
    <col min="11784" max="11784" width="14.88671875" style="27" customWidth="1"/>
    <col min="11785" max="12028" width="9.109375" style="27"/>
    <col min="12029" max="12029" width="37.6640625" style="27" customWidth="1"/>
    <col min="12030" max="12030" width="9.109375" style="27"/>
    <col min="12031" max="12031" width="12.88671875" style="27" customWidth="1"/>
    <col min="12032" max="12033" width="0" style="27" hidden="1" customWidth="1"/>
    <col min="12034" max="12034" width="18.33203125" style="27" customWidth="1"/>
    <col min="12035" max="12035" width="64.88671875" style="27" customWidth="1"/>
    <col min="12036" max="12039" width="9.109375" style="27"/>
    <col min="12040" max="12040" width="14.88671875" style="27" customWidth="1"/>
    <col min="12041" max="12284" width="9.109375" style="27"/>
    <col min="12285" max="12285" width="37.6640625" style="27" customWidth="1"/>
    <col min="12286" max="12286" width="9.109375" style="27"/>
    <col min="12287" max="12287" width="12.88671875" style="27" customWidth="1"/>
    <col min="12288" max="12289" width="0" style="27" hidden="1" customWidth="1"/>
    <col min="12290" max="12290" width="18.33203125" style="27" customWidth="1"/>
    <col min="12291" max="12291" width="64.88671875" style="27" customWidth="1"/>
    <col min="12292" max="12295" width="9.109375" style="27"/>
    <col min="12296" max="12296" width="14.88671875" style="27" customWidth="1"/>
    <col min="12297" max="12540" width="9.109375" style="27"/>
    <col min="12541" max="12541" width="37.6640625" style="27" customWidth="1"/>
    <col min="12542" max="12542" width="9.109375" style="27"/>
    <col min="12543" max="12543" width="12.88671875" style="27" customWidth="1"/>
    <col min="12544" max="12545" width="0" style="27" hidden="1" customWidth="1"/>
    <col min="12546" max="12546" width="18.33203125" style="27" customWidth="1"/>
    <col min="12547" max="12547" width="64.88671875" style="27" customWidth="1"/>
    <col min="12548" max="12551" width="9.109375" style="27"/>
    <col min="12552" max="12552" width="14.88671875" style="27" customWidth="1"/>
    <col min="12553" max="12796" width="9.109375" style="27"/>
    <col min="12797" max="12797" width="37.6640625" style="27" customWidth="1"/>
    <col min="12798" max="12798" width="9.109375" style="27"/>
    <col min="12799" max="12799" width="12.88671875" style="27" customWidth="1"/>
    <col min="12800" max="12801" width="0" style="27" hidden="1" customWidth="1"/>
    <col min="12802" max="12802" width="18.33203125" style="27" customWidth="1"/>
    <col min="12803" max="12803" width="64.88671875" style="27" customWidth="1"/>
    <col min="12804" max="12807" width="9.109375" style="27"/>
    <col min="12808" max="12808" width="14.88671875" style="27" customWidth="1"/>
    <col min="12809" max="13052" width="9.109375" style="27"/>
    <col min="13053" max="13053" width="37.6640625" style="27" customWidth="1"/>
    <col min="13054" max="13054" width="9.109375" style="27"/>
    <col min="13055" max="13055" width="12.88671875" style="27" customWidth="1"/>
    <col min="13056" max="13057" width="0" style="27" hidden="1" customWidth="1"/>
    <col min="13058" max="13058" width="18.33203125" style="27" customWidth="1"/>
    <col min="13059" max="13059" width="64.88671875" style="27" customWidth="1"/>
    <col min="13060" max="13063" width="9.109375" style="27"/>
    <col min="13064" max="13064" width="14.88671875" style="27" customWidth="1"/>
    <col min="13065" max="13308" width="9.109375" style="27"/>
    <col min="13309" max="13309" width="37.6640625" style="27" customWidth="1"/>
    <col min="13310" max="13310" width="9.109375" style="27"/>
    <col min="13311" max="13311" width="12.88671875" style="27" customWidth="1"/>
    <col min="13312" max="13313" width="0" style="27" hidden="1" customWidth="1"/>
    <col min="13314" max="13314" width="18.33203125" style="27" customWidth="1"/>
    <col min="13315" max="13315" width="64.88671875" style="27" customWidth="1"/>
    <col min="13316" max="13319" width="9.109375" style="27"/>
    <col min="13320" max="13320" width="14.88671875" style="27" customWidth="1"/>
    <col min="13321" max="13564" width="9.109375" style="27"/>
    <col min="13565" max="13565" width="37.6640625" style="27" customWidth="1"/>
    <col min="13566" max="13566" width="9.109375" style="27"/>
    <col min="13567" max="13567" width="12.88671875" style="27" customWidth="1"/>
    <col min="13568" max="13569" width="0" style="27" hidden="1" customWidth="1"/>
    <col min="13570" max="13570" width="18.33203125" style="27" customWidth="1"/>
    <col min="13571" max="13571" width="64.88671875" style="27" customWidth="1"/>
    <col min="13572" max="13575" width="9.109375" style="27"/>
    <col min="13576" max="13576" width="14.88671875" style="27" customWidth="1"/>
    <col min="13577" max="13820" width="9.109375" style="27"/>
    <col min="13821" max="13821" width="37.6640625" style="27" customWidth="1"/>
    <col min="13822" max="13822" width="9.109375" style="27"/>
    <col min="13823" max="13823" width="12.88671875" style="27" customWidth="1"/>
    <col min="13824" max="13825" width="0" style="27" hidden="1" customWidth="1"/>
    <col min="13826" max="13826" width="18.33203125" style="27" customWidth="1"/>
    <col min="13827" max="13827" width="64.88671875" style="27" customWidth="1"/>
    <col min="13828" max="13831" width="9.109375" style="27"/>
    <col min="13832" max="13832" width="14.88671875" style="27" customWidth="1"/>
    <col min="13833" max="14076" width="9.109375" style="27"/>
    <col min="14077" max="14077" width="37.6640625" style="27" customWidth="1"/>
    <col min="14078" max="14078" width="9.109375" style="27"/>
    <col min="14079" max="14079" width="12.88671875" style="27" customWidth="1"/>
    <col min="14080" max="14081" width="0" style="27" hidden="1" customWidth="1"/>
    <col min="14082" max="14082" width="18.33203125" style="27" customWidth="1"/>
    <col min="14083" max="14083" width="64.88671875" style="27" customWidth="1"/>
    <col min="14084" max="14087" width="9.109375" style="27"/>
    <col min="14088" max="14088" width="14.88671875" style="27" customWidth="1"/>
    <col min="14089" max="14332" width="9.109375" style="27"/>
    <col min="14333" max="14333" width="37.6640625" style="27" customWidth="1"/>
    <col min="14334" max="14334" width="9.109375" style="27"/>
    <col min="14335" max="14335" width="12.88671875" style="27" customWidth="1"/>
    <col min="14336" max="14337" width="0" style="27" hidden="1" customWidth="1"/>
    <col min="14338" max="14338" width="18.33203125" style="27" customWidth="1"/>
    <col min="14339" max="14339" width="64.88671875" style="27" customWidth="1"/>
    <col min="14340" max="14343" width="9.109375" style="27"/>
    <col min="14344" max="14344" width="14.88671875" style="27" customWidth="1"/>
    <col min="14345" max="14588" width="9.109375" style="27"/>
    <col min="14589" max="14589" width="37.6640625" style="27" customWidth="1"/>
    <col min="14590" max="14590" width="9.109375" style="27"/>
    <col min="14591" max="14591" width="12.88671875" style="27" customWidth="1"/>
    <col min="14592" max="14593" width="0" style="27" hidden="1" customWidth="1"/>
    <col min="14594" max="14594" width="18.33203125" style="27" customWidth="1"/>
    <col min="14595" max="14595" width="64.88671875" style="27" customWidth="1"/>
    <col min="14596" max="14599" width="9.109375" style="27"/>
    <col min="14600" max="14600" width="14.88671875" style="27" customWidth="1"/>
    <col min="14601" max="14844" width="9.109375" style="27"/>
    <col min="14845" max="14845" width="37.6640625" style="27" customWidth="1"/>
    <col min="14846" max="14846" width="9.109375" style="27"/>
    <col min="14847" max="14847" width="12.88671875" style="27" customWidth="1"/>
    <col min="14848" max="14849" width="0" style="27" hidden="1" customWidth="1"/>
    <col min="14850" max="14850" width="18.33203125" style="27" customWidth="1"/>
    <col min="14851" max="14851" width="64.88671875" style="27" customWidth="1"/>
    <col min="14852" max="14855" width="9.109375" style="27"/>
    <col min="14856" max="14856" width="14.88671875" style="27" customWidth="1"/>
    <col min="14857" max="15100" width="9.109375" style="27"/>
    <col min="15101" max="15101" width="37.6640625" style="27" customWidth="1"/>
    <col min="15102" max="15102" width="9.109375" style="27"/>
    <col min="15103" max="15103" width="12.88671875" style="27" customWidth="1"/>
    <col min="15104" max="15105" width="0" style="27" hidden="1" customWidth="1"/>
    <col min="15106" max="15106" width="18.33203125" style="27" customWidth="1"/>
    <col min="15107" max="15107" width="64.88671875" style="27" customWidth="1"/>
    <col min="15108" max="15111" width="9.109375" style="27"/>
    <col min="15112" max="15112" width="14.88671875" style="27" customWidth="1"/>
    <col min="15113" max="15356" width="9.109375" style="27"/>
    <col min="15357" max="15357" width="37.6640625" style="27" customWidth="1"/>
    <col min="15358" max="15358" width="9.109375" style="27"/>
    <col min="15359" max="15359" width="12.88671875" style="27" customWidth="1"/>
    <col min="15360" max="15361" width="0" style="27" hidden="1" customWidth="1"/>
    <col min="15362" max="15362" width="18.33203125" style="27" customWidth="1"/>
    <col min="15363" max="15363" width="64.88671875" style="27" customWidth="1"/>
    <col min="15364" max="15367" width="9.109375" style="27"/>
    <col min="15368" max="15368" width="14.88671875" style="27" customWidth="1"/>
    <col min="15369" max="15612" width="9.109375" style="27"/>
    <col min="15613" max="15613" width="37.6640625" style="27" customWidth="1"/>
    <col min="15614" max="15614" width="9.109375" style="27"/>
    <col min="15615" max="15615" width="12.88671875" style="27" customWidth="1"/>
    <col min="15616" max="15617" width="0" style="27" hidden="1" customWidth="1"/>
    <col min="15618" max="15618" width="18.33203125" style="27" customWidth="1"/>
    <col min="15619" max="15619" width="64.88671875" style="27" customWidth="1"/>
    <col min="15620" max="15623" width="9.109375" style="27"/>
    <col min="15624" max="15624" width="14.88671875" style="27" customWidth="1"/>
    <col min="15625" max="15868" width="9.109375" style="27"/>
    <col min="15869" max="15869" width="37.6640625" style="27" customWidth="1"/>
    <col min="15870" max="15870" width="9.109375" style="27"/>
    <col min="15871" max="15871" width="12.88671875" style="27" customWidth="1"/>
    <col min="15872" max="15873" width="0" style="27" hidden="1" customWidth="1"/>
    <col min="15874" max="15874" width="18.33203125" style="27" customWidth="1"/>
    <col min="15875" max="15875" width="64.88671875" style="27" customWidth="1"/>
    <col min="15876" max="15879" width="9.109375" style="27"/>
    <col min="15880" max="15880" width="14.88671875" style="27" customWidth="1"/>
    <col min="15881" max="16124" width="9.109375" style="27"/>
    <col min="16125" max="16125" width="37.6640625" style="27" customWidth="1"/>
    <col min="16126" max="16126" width="9.109375" style="27"/>
    <col min="16127" max="16127" width="12.88671875" style="27" customWidth="1"/>
    <col min="16128" max="16129" width="0" style="27" hidden="1" customWidth="1"/>
    <col min="16130" max="16130" width="18.33203125" style="27" customWidth="1"/>
    <col min="16131" max="16131" width="64.88671875" style="27" customWidth="1"/>
    <col min="16132" max="16135" width="9.109375" style="27"/>
    <col min="16136" max="16136" width="14.88671875" style="27" customWidth="1"/>
    <col min="16137" max="16384" width="9.109375" style="27"/>
  </cols>
  <sheetData>
    <row r="1" spans="1:44" ht="17.399999999999999" x14ac:dyDescent="0.3">
      <c r="A1" s="329" t="str">
        <f>' 1. паспорт местополож'!A1:C1</f>
        <v>Год раскрытия информации: 2025 год</v>
      </c>
      <c r="B1" s="329"/>
      <c r="C1" s="329"/>
      <c r="D1" s="329"/>
      <c r="E1" s="329"/>
      <c r="F1" s="329"/>
      <c r="G1" s="329"/>
      <c r="H1" s="329"/>
      <c r="I1" s="329"/>
      <c r="J1" s="329"/>
      <c r="K1" s="329"/>
      <c r="L1" s="329"/>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row>
    <row r="2" spans="1:44" x14ac:dyDescent="0.3">
      <c r="K2" s="34"/>
    </row>
    <row r="3" spans="1:44" x14ac:dyDescent="0.3">
      <c r="A3" s="332" t="s">
        <v>7</v>
      </c>
      <c r="B3" s="332"/>
      <c r="C3" s="332"/>
      <c r="D3" s="332"/>
      <c r="E3" s="332"/>
      <c r="F3" s="332"/>
      <c r="G3" s="332"/>
      <c r="H3" s="332"/>
      <c r="I3" s="332"/>
      <c r="J3" s="332"/>
      <c r="K3" s="332"/>
      <c r="L3" s="332"/>
    </row>
    <row r="4" spans="1:44" x14ac:dyDescent="0.3">
      <c r="A4" s="332"/>
      <c r="B4" s="332"/>
      <c r="C4" s="332"/>
      <c r="D4" s="332"/>
      <c r="E4" s="332"/>
      <c r="F4" s="332"/>
      <c r="G4" s="332"/>
      <c r="H4" s="332"/>
      <c r="I4" s="332"/>
      <c r="J4" s="332"/>
      <c r="K4" s="332"/>
      <c r="L4" s="332"/>
    </row>
    <row r="5" spans="1:44" x14ac:dyDescent="0.3">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row>
    <row r="6" spans="1:44" x14ac:dyDescent="0.3">
      <c r="A6" s="330" t="s">
        <v>6</v>
      </c>
      <c r="B6" s="330"/>
      <c r="C6" s="330"/>
      <c r="D6" s="330"/>
      <c r="E6" s="330"/>
      <c r="F6" s="330"/>
      <c r="G6" s="330"/>
      <c r="H6" s="330"/>
      <c r="I6" s="330"/>
      <c r="J6" s="330"/>
      <c r="K6" s="330"/>
      <c r="L6" s="330"/>
    </row>
    <row r="7" spans="1:44" x14ac:dyDescent="0.3">
      <c r="A7" s="332"/>
      <c r="B7" s="332"/>
      <c r="C7" s="332"/>
      <c r="D7" s="332"/>
      <c r="E7" s="332"/>
      <c r="F7" s="332"/>
      <c r="G7" s="332"/>
      <c r="H7" s="332"/>
      <c r="I7" s="332"/>
      <c r="J7" s="332"/>
      <c r="K7" s="332"/>
      <c r="L7" s="332"/>
    </row>
    <row r="8" spans="1:44" x14ac:dyDescent="0.3">
      <c r="A8" s="333" t="str">
        <f>' 1. паспорт местополож'!A8:C8</f>
        <v>Р_РМ.2025.3</v>
      </c>
      <c r="B8" s="333"/>
      <c r="C8" s="333"/>
      <c r="D8" s="333"/>
      <c r="E8" s="333"/>
      <c r="F8" s="333"/>
      <c r="G8" s="333"/>
      <c r="H8" s="333"/>
      <c r="I8" s="333"/>
      <c r="J8" s="333"/>
      <c r="K8" s="333"/>
      <c r="L8" s="333"/>
    </row>
    <row r="9" spans="1:44" x14ac:dyDescent="0.3">
      <c r="A9" s="330" t="s">
        <v>5</v>
      </c>
      <c r="B9" s="330"/>
      <c r="C9" s="330"/>
      <c r="D9" s="330"/>
      <c r="E9" s="330"/>
      <c r="F9" s="330"/>
      <c r="G9" s="330"/>
      <c r="H9" s="330"/>
      <c r="I9" s="330"/>
      <c r="J9" s="330"/>
      <c r="K9" s="330"/>
      <c r="L9" s="330"/>
    </row>
    <row r="10" spans="1:44" x14ac:dyDescent="0.3">
      <c r="A10" s="330"/>
      <c r="B10" s="330"/>
      <c r="C10" s="330"/>
      <c r="D10" s="330"/>
      <c r="E10" s="330"/>
      <c r="F10" s="330"/>
      <c r="G10" s="330"/>
      <c r="H10" s="330"/>
      <c r="I10" s="330"/>
      <c r="J10" s="330"/>
      <c r="K10" s="330"/>
      <c r="L10" s="330"/>
    </row>
    <row r="11" spans="1:44" x14ac:dyDescent="0.3">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row>
    <row r="12" spans="1:44" x14ac:dyDescent="0.3">
      <c r="A12" s="330" t="s">
        <v>3</v>
      </c>
      <c r="B12" s="330"/>
      <c r="C12" s="330"/>
      <c r="D12" s="330"/>
      <c r="E12" s="330"/>
      <c r="F12" s="330"/>
      <c r="G12" s="330"/>
      <c r="H12" s="330"/>
      <c r="I12" s="330"/>
      <c r="J12" s="330"/>
      <c r="K12" s="330"/>
      <c r="L12" s="330"/>
    </row>
    <row r="13" spans="1:44" ht="15.75" customHeight="1" x14ac:dyDescent="0.3">
      <c r="L13" s="77"/>
    </row>
    <row r="14" spans="1:44" ht="27.75" customHeight="1" x14ac:dyDescent="0.3">
      <c r="K14" s="34"/>
    </row>
    <row r="15" spans="1:44" ht="15.75" customHeight="1" x14ac:dyDescent="0.3">
      <c r="A15" s="375" t="s">
        <v>187</v>
      </c>
      <c r="B15" s="375"/>
      <c r="C15" s="375"/>
      <c r="D15" s="375"/>
      <c r="E15" s="375"/>
      <c r="F15" s="375"/>
      <c r="G15" s="375"/>
      <c r="H15" s="375"/>
      <c r="I15" s="375"/>
      <c r="J15" s="375"/>
      <c r="K15" s="375"/>
      <c r="L15" s="375"/>
    </row>
    <row r="16" spans="1:44" x14ac:dyDescent="0.3">
      <c r="A16" s="78"/>
      <c r="B16" s="78"/>
    </row>
    <row r="17" spans="1:12" ht="28.5" customHeight="1" x14ac:dyDescent="0.3">
      <c r="A17" s="374" t="s">
        <v>101</v>
      </c>
      <c r="B17" s="374" t="s">
        <v>100</v>
      </c>
      <c r="C17" s="380" t="s">
        <v>127</v>
      </c>
      <c r="D17" s="380"/>
      <c r="E17" s="380"/>
      <c r="F17" s="380"/>
      <c r="G17" s="380"/>
      <c r="H17" s="380"/>
      <c r="I17" s="374" t="s">
        <v>99</v>
      </c>
      <c r="J17" s="377" t="s">
        <v>129</v>
      </c>
      <c r="K17" s="374" t="s">
        <v>98</v>
      </c>
      <c r="L17" s="376" t="s">
        <v>128</v>
      </c>
    </row>
    <row r="18" spans="1:12" ht="58.5" customHeight="1" x14ac:dyDescent="0.3">
      <c r="A18" s="374"/>
      <c r="B18" s="374"/>
      <c r="C18" s="379" t="s">
        <v>1</v>
      </c>
      <c r="D18" s="379"/>
      <c r="E18" s="40"/>
      <c r="F18" s="41"/>
      <c r="G18" s="381" t="s">
        <v>0</v>
      </c>
      <c r="H18" s="382"/>
      <c r="I18" s="374"/>
      <c r="J18" s="378"/>
      <c r="K18" s="374"/>
      <c r="L18" s="376"/>
    </row>
    <row r="19" spans="1:12" ht="46.8" x14ac:dyDescent="0.3">
      <c r="A19" s="374"/>
      <c r="B19" s="374"/>
      <c r="C19" s="31" t="s">
        <v>97</v>
      </c>
      <c r="D19" s="31" t="s">
        <v>96</v>
      </c>
      <c r="E19" s="31" t="s">
        <v>97</v>
      </c>
      <c r="F19" s="31" t="s">
        <v>96</v>
      </c>
      <c r="G19" s="31" t="s">
        <v>97</v>
      </c>
      <c r="H19" s="31" t="s">
        <v>96</v>
      </c>
      <c r="I19" s="374"/>
      <c r="J19" s="379"/>
      <c r="K19" s="374"/>
      <c r="L19" s="376"/>
    </row>
    <row r="20" spans="1:12" x14ac:dyDescent="0.3">
      <c r="A20" s="28">
        <v>1</v>
      </c>
      <c r="B20" s="28">
        <v>2</v>
      </c>
      <c r="C20" s="31">
        <v>3</v>
      </c>
      <c r="D20" s="31">
        <v>4</v>
      </c>
      <c r="E20" s="31">
        <v>5</v>
      </c>
      <c r="F20" s="31">
        <v>6</v>
      </c>
      <c r="G20" s="31">
        <v>7</v>
      </c>
      <c r="H20" s="31">
        <v>8</v>
      </c>
      <c r="I20" s="31">
        <v>9</v>
      </c>
      <c r="J20" s="31">
        <v>10</v>
      </c>
      <c r="K20" s="31">
        <v>11</v>
      </c>
      <c r="L20" s="31">
        <v>12</v>
      </c>
    </row>
    <row r="21" spans="1:12" x14ac:dyDescent="0.3">
      <c r="A21" s="31">
        <v>1</v>
      </c>
      <c r="B21" s="32" t="s">
        <v>95</v>
      </c>
      <c r="C21" s="29" t="s">
        <v>227</v>
      </c>
      <c r="D21" s="29" t="s">
        <v>227</v>
      </c>
      <c r="E21" s="29" t="s">
        <v>227</v>
      </c>
      <c r="F21" s="29" t="s">
        <v>227</v>
      </c>
      <c r="G21" s="29" t="s">
        <v>227</v>
      </c>
      <c r="H21" s="29" t="s">
        <v>227</v>
      </c>
      <c r="I21" s="29" t="s">
        <v>227</v>
      </c>
      <c r="J21" s="29" t="s">
        <v>227</v>
      </c>
      <c r="K21" s="29" t="s">
        <v>227</v>
      </c>
      <c r="L21" s="29" t="s">
        <v>227</v>
      </c>
    </row>
    <row r="22" spans="1:12" x14ac:dyDescent="0.3">
      <c r="A22" s="31" t="s">
        <v>94</v>
      </c>
      <c r="B22" s="33" t="s">
        <v>130</v>
      </c>
      <c r="C22" s="29" t="s">
        <v>227</v>
      </c>
      <c r="D22" s="29" t="s">
        <v>227</v>
      </c>
      <c r="E22" s="29" t="s">
        <v>227</v>
      </c>
      <c r="F22" s="29" t="s">
        <v>227</v>
      </c>
      <c r="G22" s="29" t="s">
        <v>227</v>
      </c>
      <c r="H22" s="29" t="s">
        <v>227</v>
      </c>
      <c r="I22" s="29" t="s">
        <v>227</v>
      </c>
      <c r="J22" s="29" t="s">
        <v>227</v>
      </c>
      <c r="K22" s="29" t="s">
        <v>227</v>
      </c>
      <c r="L22" s="29" t="s">
        <v>227</v>
      </c>
    </row>
    <row r="23" spans="1:12" x14ac:dyDescent="0.3">
      <c r="A23" s="31" t="s">
        <v>93</v>
      </c>
      <c r="B23" s="33" t="s">
        <v>132</v>
      </c>
      <c r="C23" s="29" t="s">
        <v>227</v>
      </c>
      <c r="D23" s="29" t="s">
        <v>227</v>
      </c>
      <c r="E23" s="29" t="s">
        <v>227</v>
      </c>
      <c r="F23" s="29" t="s">
        <v>227</v>
      </c>
      <c r="G23" s="29" t="s">
        <v>227</v>
      </c>
      <c r="H23" s="29" t="s">
        <v>227</v>
      </c>
      <c r="I23" s="29" t="s">
        <v>227</v>
      </c>
      <c r="J23" s="29" t="s">
        <v>227</v>
      </c>
      <c r="K23" s="29" t="s">
        <v>227</v>
      </c>
      <c r="L23" s="29" t="s">
        <v>227</v>
      </c>
    </row>
    <row r="24" spans="1:12" ht="31.2" x14ac:dyDescent="0.3">
      <c r="A24" s="31" t="s">
        <v>131</v>
      </c>
      <c r="B24" s="33" t="s">
        <v>136</v>
      </c>
      <c r="C24" s="29" t="s">
        <v>227</v>
      </c>
      <c r="D24" s="29" t="s">
        <v>227</v>
      </c>
      <c r="E24" s="29" t="s">
        <v>227</v>
      </c>
      <c r="F24" s="29" t="s">
        <v>227</v>
      </c>
      <c r="G24" s="29" t="s">
        <v>227</v>
      </c>
      <c r="H24" s="29" t="s">
        <v>227</v>
      </c>
      <c r="I24" s="29" t="s">
        <v>227</v>
      </c>
      <c r="J24" s="29" t="s">
        <v>227</v>
      </c>
      <c r="K24" s="29" t="s">
        <v>227</v>
      </c>
      <c r="L24" s="29" t="s">
        <v>227</v>
      </c>
    </row>
    <row r="25" spans="1:12" x14ac:dyDescent="0.3">
      <c r="A25" s="31" t="s">
        <v>92</v>
      </c>
      <c r="B25" s="33" t="s">
        <v>135</v>
      </c>
      <c r="C25" s="29" t="s">
        <v>227</v>
      </c>
      <c r="D25" s="29" t="s">
        <v>227</v>
      </c>
      <c r="E25" s="29" t="s">
        <v>227</v>
      </c>
      <c r="F25" s="29" t="s">
        <v>227</v>
      </c>
      <c r="G25" s="29" t="s">
        <v>227</v>
      </c>
      <c r="H25" s="29" t="s">
        <v>227</v>
      </c>
      <c r="I25" s="29" t="s">
        <v>227</v>
      </c>
      <c r="J25" s="29" t="s">
        <v>227</v>
      </c>
      <c r="K25" s="29" t="s">
        <v>227</v>
      </c>
      <c r="L25" s="29" t="s">
        <v>227</v>
      </c>
    </row>
    <row r="26" spans="1:12" x14ac:dyDescent="0.3">
      <c r="A26" s="31" t="s">
        <v>91</v>
      </c>
      <c r="B26" s="33" t="s">
        <v>137</v>
      </c>
      <c r="C26" s="29" t="s">
        <v>227</v>
      </c>
      <c r="D26" s="29" t="s">
        <v>227</v>
      </c>
      <c r="E26" s="29" t="s">
        <v>227</v>
      </c>
      <c r="F26" s="29" t="s">
        <v>227</v>
      </c>
      <c r="G26" s="29" t="s">
        <v>227</v>
      </c>
      <c r="H26" s="29" t="s">
        <v>227</v>
      </c>
      <c r="I26" s="29" t="s">
        <v>227</v>
      </c>
      <c r="J26" s="29" t="s">
        <v>227</v>
      </c>
      <c r="K26" s="29" t="s">
        <v>227</v>
      </c>
      <c r="L26" s="29" t="s">
        <v>227</v>
      </c>
    </row>
    <row r="27" spans="1:12" x14ac:dyDescent="0.3">
      <c r="A27" s="31" t="s">
        <v>90</v>
      </c>
      <c r="B27" s="30" t="s">
        <v>133</v>
      </c>
      <c r="C27" s="280" t="s">
        <v>227</v>
      </c>
      <c r="D27" s="280" t="s">
        <v>227</v>
      </c>
      <c r="E27" s="29" t="s">
        <v>227</v>
      </c>
      <c r="F27" s="29" t="s">
        <v>227</v>
      </c>
      <c r="G27" s="29" t="s">
        <v>227</v>
      </c>
      <c r="H27" s="29" t="s">
        <v>227</v>
      </c>
      <c r="I27" s="29" t="s">
        <v>227</v>
      </c>
      <c r="J27" s="29" t="s">
        <v>227</v>
      </c>
      <c r="K27" s="29" t="s">
        <v>227</v>
      </c>
      <c r="L27" s="29" t="s">
        <v>227</v>
      </c>
    </row>
    <row r="28" spans="1:12" x14ac:dyDescent="0.3">
      <c r="A28" s="31" t="s">
        <v>88</v>
      </c>
      <c r="B28" s="30" t="s">
        <v>138</v>
      </c>
      <c r="C28" s="29" t="s">
        <v>227</v>
      </c>
      <c r="D28" s="29" t="s">
        <v>227</v>
      </c>
      <c r="E28" s="29" t="s">
        <v>227</v>
      </c>
      <c r="F28" s="29" t="s">
        <v>227</v>
      </c>
      <c r="G28" s="29" t="s">
        <v>227</v>
      </c>
      <c r="H28" s="29" t="s">
        <v>227</v>
      </c>
      <c r="I28" s="29" t="s">
        <v>227</v>
      </c>
      <c r="J28" s="29" t="s">
        <v>227</v>
      </c>
      <c r="K28" s="29" t="s">
        <v>227</v>
      </c>
      <c r="L28" s="29" t="s">
        <v>227</v>
      </c>
    </row>
    <row r="29" spans="1:12" x14ac:dyDescent="0.3">
      <c r="A29" s="31" t="s">
        <v>149</v>
      </c>
      <c r="B29" s="30" t="s">
        <v>118</v>
      </c>
      <c r="C29" s="280" t="s">
        <v>227</v>
      </c>
      <c r="D29" s="280" t="s">
        <v>227</v>
      </c>
      <c r="E29" s="29" t="s">
        <v>227</v>
      </c>
      <c r="F29" s="29" t="s">
        <v>227</v>
      </c>
      <c r="G29" s="29" t="s">
        <v>227</v>
      </c>
      <c r="H29" s="29" t="s">
        <v>227</v>
      </c>
      <c r="I29" s="29" t="s">
        <v>227</v>
      </c>
      <c r="J29" s="29" t="s">
        <v>227</v>
      </c>
      <c r="K29" s="29" t="s">
        <v>227</v>
      </c>
      <c r="L29" s="29" t="s">
        <v>227</v>
      </c>
    </row>
    <row r="30" spans="1:12" ht="31.2" x14ac:dyDescent="0.3">
      <c r="A30" s="31" t="s">
        <v>150</v>
      </c>
      <c r="B30" s="30" t="s">
        <v>142</v>
      </c>
      <c r="C30" s="29" t="s">
        <v>227</v>
      </c>
      <c r="D30" s="29" t="s">
        <v>227</v>
      </c>
      <c r="E30" s="29" t="s">
        <v>227</v>
      </c>
      <c r="F30" s="29" t="s">
        <v>227</v>
      </c>
      <c r="G30" s="29" t="s">
        <v>227</v>
      </c>
      <c r="H30" s="29" t="s">
        <v>227</v>
      </c>
      <c r="I30" s="29" t="s">
        <v>227</v>
      </c>
      <c r="J30" s="29" t="s">
        <v>227</v>
      </c>
      <c r="K30" s="29" t="s">
        <v>227</v>
      </c>
      <c r="L30" s="29" t="s">
        <v>227</v>
      </c>
    </row>
    <row r="31" spans="1:12" x14ac:dyDescent="0.3">
      <c r="A31" s="31" t="s">
        <v>151</v>
      </c>
      <c r="B31" s="30" t="s">
        <v>89</v>
      </c>
      <c r="C31" s="29" t="s">
        <v>227</v>
      </c>
      <c r="D31" s="29" t="s">
        <v>227</v>
      </c>
      <c r="E31" s="29" t="s">
        <v>227</v>
      </c>
      <c r="F31" s="29" t="s">
        <v>227</v>
      </c>
      <c r="G31" s="29" t="s">
        <v>227</v>
      </c>
      <c r="H31" s="29" t="s">
        <v>227</v>
      </c>
      <c r="I31" s="29" t="s">
        <v>227</v>
      </c>
      <c r="J31" s="29" t="s">
        <v>227</v>
      </c>
      <c r="K31" s="29" t="s">
        <v>227</v>
      </c>
      <c r="L31" s="29" t="s">
        <v>227</v>
      </c>
    </row>
    <row r="32" spans="1:12" x14ac:dyDescent="0.3">
      <c r="A32" s="31" t="s">
        <v>152</v>
      </c>
      <c r="B32" s="30" t="s">
        <v>134</v>
      </c>
      <c r="C32" s="29" t="s">
        <v>227</v>
      </c>
      <c r="D32" s="29" t="s">
        <v>227</v>
      </c>
      <c r="E32" s="29" t="s">
        <v>227</v>
      </c>
      <c r="F32" s="29" t="s">
        <v>227</v>
      </c>
      <c r="G32" s="29" t="s">
        <v>227</v>
      </c>
      <c r="H32" s="29" t="s">
        <v>227</v>
      </c>
      <c r="I32" s="29" t="s">
        <v>227</v>
      </c>
      <c r="J32" s="29" t="s">
        <v>227</v>
      </c>
      <c r="K32" s="29" t="s">
        <v>227</v>
      </c>
      <c r="L32" s="29" t="s">
        <v>227</v>
      </c>
    </row>
    <row r="33" spans="1:12" x14ac:dyDescent="0.3">
      <c r="A33" s="31" t="s">
        <v>153</v>
      </c>
      <c r="B33" s="30" t="s">
        <v>87</v>
      </c>
      <c r="C33" s="29" t="s">
        <v>227</v>
      </c>
      <c r="D33" s="29" t="s">
        <v>227</v>
      </c>
      <c r="E33" s="29" t="s">
        <v>227</v>
      </c>
      <c r="F33" s="29" t="s">
        <v>227</v>
      </c>
      <c r="G33" s="29" t="s">
        <v>227</v>
      </c>
      <c r="H33" s="29" t="s">
        <v>227</v>
      </c>
      <c r="I33" s="29" t="s">
        <v>227</v>
      </c>
      <c r="J33" s="29" t="s">
        <v>227</v>
      </c>
      <c r="K33" s="29" t="s">
        <v>227</v>
      </c>
      <c r="L33" s="29" t="s">
        <v>227</v>
      </c>
    </row>
    <row r="34" spans="1:12" x14ac:dyDescent="0.3">
      <c r="A34" s="31" t="s">
        <v>154</v>
      </c>
      <c r="B34" s="32" t="s">
        <v>86</v>
      </c>
      <c r="C34" s="29" t="s">
        <v>227</v>
      </c>
      <c r="D34" s="29" t="s">
        <v>227</v>
      </c>
      <c r="E34" s="29" t="s">
        <v>227</v>
      </c>
      <c r="F34" s="29" t="s">
        <v>227</v>
      </c>
      <c r="G34" s="29" t="s">
        <v>227</v>
      </c>
      <c r="H34" s="29" t="s">
        <v>227</v>
      </c>
      <c r="I34" s="29" t="s">
        <v>227</v>
      </c>
      <c r="J34" s="29" t="s">
        <v>227</v>
      </c>
      <c r="K34" s="29" t="s">
        <v>227</v>
      </c>
      <c r="L34" s="29" t="s">
        <v>227</v>
      </c>
    </row>
    <row r="35" spans="1:12" ht="31.2" x14ac:dyDescent="0.3">
      <c r="A35" s="31">
        <v>2</v>
      </c>
      <c r="B35" s="30" t="s">
        <v>139</v>
      </c>
      <c r="C35" s="29" t="s">
        <v>227</v>
      </c>
      <c r="D35" s="29" t="s">
        <v>227</v>
      </c>
      <c r="E35" s="29" t="s">
        <v>227</v>
      </c>
      <c r="F35" s="29" t="s">
        <v>227</v>
      </c>
      <c r="G35" s="29" t="s">
        <v>227</v>
      </c>
      <c r="H35" s="29" t="s">
        <v>227</v>
      </c>
      <c r="I35" s="29" t="s">
        <v>227</v>
      </c>
      <c r="J35" s="29" t="s">
        <v>227</v>
      </c>
      <c r="K35" s="29" t="s">
        <v>227</v>
      </c>
      <c r="L35" s="29" t="s">
        <v>227</v>
      </c>
    </row>
    <row r="36" spans="1:12" x14ac:dyDescent="0.3">
      <c r="A36" s="31" t="s">
        <v>85</v>
      </c>
      <c r="B36" s="30" t="s">
        <v>141</v>
      </c>
      <c r="C36" s="29" t="s">
        <v>227</v>
      </c>
      <c r="D36" s="29" t="s">
        <v>227</v>
      </c>
      <c r="E36" s="29" t="s">
        <v>227</v>
      </c>
      <c r="F36" s="29" t="s">
        <v>227</v>
      </c>
      <c r="G36" s="29" t="s">
        <v>227</v>
      </c>
      <c r="H36" s="29" t="s">
        <v>227</v>
      </c>
      <c r="I36" s="29" t="s">
        <v>227</v>
      </c>
      <c r="J36" s="29" t="s">
        <v>227</v>
      </c>
      <c r="K36" s="29" t="s">
        <v>227</v>
      </c>
      <c r="L36" s="29" t="s">
        <v>227</v>
      </c>
    </row>
    <row r="37" spans="1:12" x14ac:dyDescent="0.3">
      <c r="A37" s="31" t="s">
        <v>84</v>
      </c>
      <c r="B37" s="32" t="s">
        <v>212</v>
      </c>
      <c r="C37" s="280">
        <v>45668</v>
      </c>
      <c r="D37" s="280">
        <v>47480</v>
      </c>
      <c r="E37" s="29" t="s">
        <v>227</v>
      </c>
      <c r="F37" s="29" t="s">
        <v>227</v>
      </c>
      <c r="G37" s="29" t="s">
        <v>227</v>
      </c>
      <c r="H37" s="29" t="s">
        <v>227</v>
      </c>
      <c r="I37" s="29" t="s">
        <v>227</v>
      </c>
      <c r="J37" s="29" t="s">
        <v>227</v>
      </c>
      <c r="K37" s="29" t="s">
        <v>227</v>
      </c>
      <c r="L37" s="29" t="s">
        <v>227</v>
      </c>
    </row>
    <row r="38" spans="1:12" x14ac:dyDescent="0.3">
      <c r="A38" s="31">
        <v>3</v>
      </c>
      <c r="B38" s="30" t="s">
        <v>140</v>
      </c>
      <c r="C38" s="280">
        <v>45668</v>
      </c>
      <c r="D38" s="280">
        <v>47480</v>
      </c>
      <c r="E38" s="29" t="s">
        <v>227</v>
      </c>
      <c r="F38" s="29" t="s">
        <v>227</v>
      </c>
      <c r="G38" s="29" t="s">
        <v>227</v>
      </c>
      <c r="H38" s="29" t="s">
        <v>227</v>
      </c>
      <c r="I38" s="29" t="s">
        <v>227</v>
      </c>
      <c r="J38" s="29" t="s">
        <v>227</v>
      </c>
      <c r="K38" s="29" t="s">
        <v>227</v>
      </c>
      <c r="L38" s="29" t="s">
        <v>227</v>
      </c>
    </row>
    <row r="39" spans="1:12" x14ac:dyDescent="0.3">
      <c r="A39" s="31" t="s">
        <v>83</v>
      </c>
      <c r="B39" s="30" t="s">
        <v>81</v>
      </c>
      <c r="C39" s="280">
        <v>45668</v>
      </c>
      <c r="D39" s="280">
        <v>47480</v>
      </c>
      <c r="E39" s="29" t="s">
        <v>227</v>
      </c>
      <c r="F39" s="29" t="s">
        <v>227</v>
      </c>
      <c r="G39" s="29" t="s">
        <v>227</v>
      </c>
      <c r="H39" s="29" t="s">
        <v>227</v>
      </c>
      <c r="I39" s="29" t="s">
        <v>227</v>
      </c>
      <c r="J39" s="29" t="s">
        <v>227</v>
      </c>
      <c r="K39" s="29" t="s">
        <v>227</v>
      </c>
      <c r="L39" s="29" t="s">
        <v>227</v>
      </c>
    </row>
    <row r="40" spans="1:12" x14ac:dyDescent="0.3">
      <c r="A40" s="31" t="s">
        <v>82</v>
      </c>
      <c r="B40" s="30" t="s">
        <v>79</v>
      </c>
      <c r="C40" s="280">
        <v>45668</v>
      </c>
      <c r="D40" s="280">
        <v>47480</v>
      </c>
      <c r="E40" s="29" t="s">
        <v>227</v>
      </c>
      <c r="F40" s="29" t="s">
        <v>227</v>
      </c>
      <c r="G40" s="29" t="s">
        <v>227</v>
      </c>
      <c r="H40" s="29" t="s">
        <v>227</v>
      </c>
      <c r="I40" s="29" t="s">
        <v>227</v>
      </c>
      <c r="J40" s="29" t="s">
        <v>227</v>
      </c>
      <c r="K40" s="29" t="s">
        <v>227</v>
      </c>
      <c r="L40" s="29" t="s">
        <v>227</v>
      </c>
    </row>
    <row r="41" spans="1:12" ht="31.2" x14ac:dyDescent="0.3">
      <c r="A41" s="31" t="s">
        <v>80</v>
      </c>
      <c r="B41" s="30" t="s">
        <v>145</v>
      </c>
      <c r="C41" s="280">
        <v>45668</v>
      </c>
      <c r="D41" s="280">
        <v>47480</v>
      </c>
      <c r="E41" s="29" t="s">
        <v>227</v>
      </c>
      <c r="F41" s="29" t="s">
        <v>227</v>
      </c>
      <c r="G41" s="29" t="s">
        <v>227</v>
      </c>
      <c r="H41" s="29" t="s">
        <v>227</v>
      </c>
      <c r="I41" s="29" t="s">
        <v>227</v>
      </c>
      <c r="J41" s="29" t="s">
        <v>227</v>
      </c>
      <c r="K41" s="29" t="s">
        <v>227</v>
      </c>
      <c r="L41" s="29" t="s">
        <v>227</v>
      </c>
    </row>
    <row r="42" spans="1:12" ht="62.4" x14ac:dyDescent="0.3">
      <c r="A42" s="31" t="s">
        <v>78</v>
      </c>
      <c r="B42" s="30" t="s">
        <v>143</v>
      </c>
      <c r="C42" s="280">
        <v>45668</v>
      </c>
      <c r="D42" s="280">
        <v>47480</v>
      </c>
      <c r="E42" s="29" t="s">
        <v>227</v>
      </c>
      <c r="F42" s="29" t="s">
        <v>227</v>
      </c>
      <c r="G42" s="29" t="s">
        <v>227</v>
      </c>
      <c r="H42" s="29" t="s">
        <v>227</v>
      </c>
      <c r="I42" s="29" t="s">
        <v>227</v>
      </c>
      <c r="J42" s="29" t="s">
        <v>227</v>
      </c>
      <c r="K42" s="29" t="s">
        <v>227</v>
      </c>
      <c r="L42" s="29" t="s">
        <v>227</v>
      </c>
    </row>
    <row r="43" spans="1:12" x14ac:dyDescent="0.3">
      <c r="A43" s="31" t="s">
        <v>76</v>
      </c>
      <c r="B43" s="30" t="s">
        <v>77</v>
      </c>
      <c r="C43" s="280">
        <v>45668</v>
      </c>
      <c r="D43" s="280">
        <v>47480</v>
      </c>
      <c r="E43" s="29" t="s">
        <v>227</v>
      </c>
      <c r="F43" s="29" t="s">
        <v>227</v>
      </c>
      <c r="G43" s="29" t="s">
        <v>227</v>
      </c>
      <c r="H43" s="29" t="s">
        <v>227</v>
      </c>
      <c r="I43" s="29" t="s">
        <v>227</v>
      </c>
      <c r="J43" s="29" t="s">
        <v>227</v>
      </c>
      <c r="K43" s="29" t="s">
        <v>227</v>
      </c>
      <c r="L43" s="29" t="s">
        <v>227</v>
      </c>
    </row>
    <row r="44" spans="1:12" x14ac:dyDescent="0.3">
      <c r="A44" s="31" t="s">
        <v>155</v>
      </c>
      <c r="B44" s="32" t="s">
        <v>75</v>
      </c>
      <c r="C44" s="29" t="s">
        <v>227</v>
      </c>
      <c r="D44" s="29" t="s">
        <v>227</v>
      </c>
      <c r="E44" s="29" t="s">
        <v>227</v>
      </c>
      <c r="F44" s="29" t="s">
        <v>227</v>
      </c>
      <c r="G44" s="29" t="s">
        <v>227</v>
      </c>
      <c r="H44" s="29" t="s">
        <v>227</v>
      </c>
      <c r="I44" s="29" t="s">
        <v>227</v>
      </c>
      <c r="J44" s="29" t="s">
        <v>227</v>
      </c>
      <c r="K44" s="29" t="s">
        <v>227</v>
      </c>
      <c r="L44" s="29" t="s">
        <v>227</v>
      </c>
    </row>
    <row r="45" spans="1:12" x14ac:dyDescent="0.3">
      <c r="A45" s="31">
        <v>4</v>
      </c>
      <c r="B45" s="30" t="s">
        <v>73</v>
      </c>
      <c r="C45" s="29" t="s">
        <v>227</v>
      </c>
      <c r="D45" s="29" t="s">
        <v>227</v>
      </c>
      <c r="E45" s="29" t="s">
        <v>227</v>
      </c>
      <c r="F45" s="29" t="s">
        <v>227</v>
      </c>
      <c r="G45" s="29" t="s">
        <v>227</v>
      </c>
      <c r="H45" s="29" t="s">
        <v>227</v>
      </c>
      <c r="I45" s="29" t="s">
        <v>227</v>
      </c>
      <c r="J45" s="29" t="s">
        <v>227</v>
      </c>
      <c r="K45" s="29" t="s">
        <v>227</v>
      </c>
      <c r="L45" s="29" t="s">
        <v>227</v>
      </c>
    </row>
    <row r="46" spans="1:12" ht="31.2" x14ac:dyDescent="0.3">
      <c r="A46" s="31" t="s">
        <v>74</v>
      </c>
      <c r="B46" s="30" t="s">
        <v>144</v>
      </c>
      <c r="C46" s="29" t="s">
        <v>227</v>
      </c>
      <c r="D46" s="29" t="s">
        <v>227</v>
      </c>
      <c r="E46" s="29" t="s">
        <v>227</v>
      </c>
      <c r="F46" s="29" t="s">
        <v>227</v>
      </c>
      <c r="G46" s="29" t="s">
        <v>227</v>
      </c>
      <c r="H46" s="29" t="s">
        <v>227</v>
      </c>
      <c r="I46" s="29" t="s">
        <v>227</v>
      </c>
      <c r="J46" s="29" t="s">
        <v>227</v>
      </c>
      <c r="K46" s="29" t="s">
        <v>227</v>
      </c>
      <c r="L46" s="29" t="s">
        <v>227</v>
      </c>
    </row>
    <row r="47" spans="1:12" ht="31.2" x14ac:dyDescent="0.3">
      <c r="A47" s="31" t="s">
        <v>72</v>
      </c>
      <c r="B47" s="30" t="s">
        <v>146</v>
      </c>
      <c r="C47" s="29" t="s">
        <v>227</v>
      </c>
      <c r="D47" s="29" t="s">
        <v>227</v>
      </c>
      <c r="E47" s="29" t="s">
        <v>227</v>
      </c>
      <c r="F47" s="29" t="s">
        <v>227</v>
      </c>
      <c r="G47" s="29" t="s">
        <v>227</v>
      </c>
      <c r="H47" s="29" t="s">
        <v>227</v>
      </c>
      <c r="I47" s="29" t="s">
        <v>227</v>
      </c>
      <c r="J47" s="29" t="s">
        <v>227</v>
      </c>
      <c r="K47" s="29" t="s">
        <v>227</v>
      </c>
      <c r="L47" s="29" t="s">
        <v>227</v>
      </c>
    </row>
    <row r="48" spans="1:12" ht="31.2" x14ac:dyDescent="0.3">
      <c r="A48" s="31" t="s">
        <v>70</v>
      </c>
      <c r="B48" s="30" t="s">
        <v>71</v>
      </c>
      <c r="C48" s="29" t="s">
        <v>227</v>
      </c>
      <c r="D48" s="29" t="s">
        <v>227</v>
      </c>
      <c r="E48" s="29" t="s">
        <v>227</v>
      </c>
      <c r="F48" s="29" t="s">
        <v>227</v>
      </c>
      <c r="G48" s="29" t="s">
        <v>227</v>
      </c>
      <c r="H48" s="29" t="s">
        <v>227</v>
      </c>
      <c r="I48" s="29" t="s">
        <v>227</v>
      </c>
      <c r="J48" s="29" t="s">
        <v>227</v>
      </c>
      <c r="K48" s="29" t="s">
        <v>227</v>
      </c>
      <c r="L48" s="29" t="s">
        <v>227</v>
      </c>
    </row>
    <row r="49" spans="1:12" x14ac:dyDescent="0.3">
      <c r="A49" s="31" t="s">
        <v>68</v>
      </c>
      <c r="B49" s="42" t="s">
        <v>147</v>
      </c>
      <c r="C49" s="29" t="s">
        <v>227</v>
      </c>
      <c r="D49" s="29" t="s">
        <v>227</v>
      </c>
      <c r="E49" s="29" t="s">
        <v>227</v>
      </c>
      <c r="F49" s="29" t="s">
        <v>227</v>
      </c>
      <c r="G49" s="29" t="s">
        <v>227</v>
      </c>
      <c r="H49" s="29" t="s">
        <v>227</v>
      </c>
      <c r="I49" s="29" t="s">
        <v>227</v>
      </c>
      <c r="J49" s="29" t="s">
        <v>227</v>
      </c>
      <c r="K49" s="29" t="s">
        <v>227</v>
      </c>
      <c r="L49" s="29" t="s">
        <v>227</v>
      </c>
    </row>
    <row r="50" spans="1:12" x14ac:dyDescent="0.3">
      <c r="A50" s="31" t="s">
        <v>148</v>
      </c>
      <c r="B50" s="30" t="s">
        <v>69</v>
      </c>
      <c r="C50" s="29" t="s">
        <v>227</v>
      </c>
      <c r="D50" s="29" t="s">
        <v>227</v>
      </c>
      <c r="E50" s="29" t="s">
        <v>227</v>
      </c>
      <c r="F50" s="29" t="s">
        <v>227</v>
      </c>
      <c r="G50" s="29" t="s">
        <v>227</v>
      </c>
      <c r="H50" s="29" t="s">
        <v>227</v>
      </c>
      <c r="I50" s="29" t="s">
        <v>227</v>
      </c>
      <c r="J50" s="29" t="s">
        <v>227</v>
      </c>
      <c r="K50" s="29" t="s">
        <v>227</v>
      </c>
      <c r="L50" s="29" t="s">
        <v>227</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F73"/>
  <sheetViews>
    <sheetView tabSelected="1" view="pageBreakPreview" topLeftCell="A19" zoomScale="90" zoomScaleNormal="70" zoomScaleSheetLayoutView="90" workbookViewId="0">
      <selection activeCell="D31" sqref="D31"/>
    </sheetView>
  </sheetViews>
  <sheetFormatPr defaultColWidth="9.109375" defaultRowHeight="15.6" x14ac:dyDescent="0.3"/>
  <cols>
    <col min="1" max="1" width="9.109375" style="27"/>
    <col min="2" max="2" width="81.109375" style="27" customWidth="1"/>
    <col min="3" max="3" width="15.44140625" style="292" customWidth="1"/>
    <col min="4" max="4" width="13" style="292" customWidth="1"/>
    <col min="5" max="6" width="13.44140625" style="292" customWidth="1"/>
    <col min="7" max="7" width="12.88671875" style="292" customWidth="1"/>
    <col min="8" max="8" width="8.109375" style="292" bestFit="1" customWidth="1"/>
    <col min="9" max="11" width="5.6640625" style="292" bestFit="1" customWidth="1"/>
    <col min="12" max="12" width="8.109375" style="292" bestFit="1" customWidth="1"/>
    <col min="13" max="15" width="5.6640625" style="292" bestFit="1" customWidth="1"/>
    <col min="16" max="16" width="8.109375" style="292" bestFit="1" customWidth="1"/>
    <col min="17" max="17" width="6.88671875" style="292" customWidth="1"/>
    <col min="18" max="19" width="6.6640625" style="292" customWidth="1"/>
    <col min="20" max="20" width="8.109375" style="292" bestFit="1" customWidth="1"/>
    <col min="21" max="22" width="7.109375" style="292" customWidth="1"/>
    <col min="23" max="23" width="5.6640625" style="292" bestFit="1" customWidth="1"/>
    <col min="24" max="24" width="8.109375" style="292" bestFit="1" customWidth="1"/>
    <col min="25" max="27" width="5.6640625" style="292" bestFit="1" customWidth="1"/>
    <col min="28" max="28" width="10.88671875" style="292" customWidth="1"/>
    <col min="29" max="29" width="17.44140625" style="292" bestFit="1" customWidth="1"/>
    <col min="30" max="16384" width="9.109375" style="27"/>
  </cols>
  <sheetData>
    <row r="1" spans="1:32" ht="18.75" customHeight="1" x14ac:dyDescent="0.3">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row>
    <row r="3" spans="1:32" x14ac:dyDescent="0.3">
      <c r="A3" s="332" t="s">
        <v>7</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c r="AC3" s="332"/>
    </row>
    <row r="4" spans="1:32" ht="24.75" customHeight="1" x14ac:dyDescent="0.3">
      <c r="A4" s="83"/>
      <c r="B4" s="209"/>
      <c r="C4" s="79"/>
      <c r="D4" s="79"/>
      <c r="E4" s="79"/>
      <c r="F4" s="79"/>
      <c r="G4" s="79"/>
      <c r="H4" s="79"/>
      <c r="I4" s="79"/>
      <c r="J4" s="79"/>
      <c r="K4" s="79"/>
      <c r="L4" s="79"/>
      <c r="M4" s="79"/>
      <c r="N4" s="79"/>
      <c r="O4" s="79"/>
      <c r="P4" s="79"/>
      <c r="Q4" s="79"/>
      <c r="R4" s="294"/>
      <c r="S4" s="294"/>
      <c r="T4" s="294"/>
      <c r="U4" s="294"/>
      <c r="V4" s="294"/>
      <c r="W4" s="294"/>
      <c r="X4" s="294"/>
      <c r="Y4" s="294"/>
      <c r="Z4" s="294"/>
      <c r="AA4" s="294"/>
      <c r="AB4" s="294"/>
      <c r="AC4" s="294"/>
    </row>
    <row r="5" spans="1:32" x14ac:dyDescent="0.3">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row>
    <row r="6" spans="1:32" ht="18.75" customHeight="1" x14ac:dyDescent="0.3">
      <c r="A6" s="330" t="s">
        <v>6</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32" x14ac:dyDescent="0.3">
      <c r="A7" s="83"/>
      <c r="B7" s="83"/>
      <c r="C7" s="79"/>
      <c r="D7" s="79"/>
      <c r="E7" s="79"/>
      <c r="F7" s="79"/>
      <c r="G7" s="79"/>
      <c r="H7" s="79"/>
      <c r="I7" s="79"/>
      <c r="J7" s="79"/>
      <c r="K7" s="79"/>
      <c r="L7" s="79"/>
      <c r="M7" s="79"/>
      <c r="N7" s="79"/>
      <c r="O7" s="79"/>
      <c r="P7" s="79"/>
      <c r="Q7" s="79"/>
      <c r="R7" s="294"/>
      <c r="S7" s="294"/>
      <c r="T7" s="294"/>
      <c r="U7" s="294"/>
      <c r="V7" s="294"/>
      <c r="W7" s="294"/>
      <c r="X7" s="294"/>
      <c r="Y7" s="294"/>
      <c r="Z7" s="294"/>
      <c r="AA7" s="294"/>
      <c r="AB7" s="294"/>
      <c r="AC7" s="294"/>
    </row>
    <row r="8" spans="1:32" x14ac:dyDescent="0.3">
      <c r="A8" s="333" t="str">
        <f>' 1. паспорт местополож'!A8:C8</f>
        <v>Р_РМ.2025.3</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32" x14ac:dyDescent="0.3">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32" ht="16.5" customHeight="1" x14ac:dyDescent="0.3">
      <c r="A10" s="4"/>
      <c r="B10" s="4"/>
      <c r="C10" s="76"/>
      <c r="D10" s="76"/>
      <c r="E10" s="76"/>
      <c r="F10" s="76"/>
      <c r="G10" s="76"/>
      <c r="H10" s="76"/>
      <c r="I10" s="76"/>
      <c r="J10" s="76"/>
      <c r="K10" s="76"/>
      <c r="L10" s="76"/>
      <c r="M10" s="76"/>
      <c r="N10" s="76"/>
      <c r="O10" s="76"/>
      <c r="P10" s="76"/>
      <c r="Q10" s="76"/>
    </row>
    <row r="11" spans="1:32" x14ac:dyDescent="0.3">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32" ht="15.75" customHeight="1" x14ac:dyDescent="0.3">
      <c r="A12" s="330" t="s">
        <v>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32" x14ac:dyDescent="0.3">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row>
    <row r="15" spans="1:32" x14ac:dyDescent="0.3">
      <c r="A15" s="390" t="s">
        <v>301</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32" s="211" customFormat="1" ht="33" customHeight="1" x14ac:dyDescent="0.3">
      <c r="A16" s="391" t="s">
        <v>302</v>
      </c>
      <c r="B16" s="391" t="s">
        <v>303</v>
      </c>
      <c r="C16" s="388" t="s">
        <v>304</v>
      </c>
      <c r="D16" s="388"/>
      <c r="E16" s="394" t="s">
        <v>305</v>
      </c>
      <c r="F16" s="394"/>
      <c r="G16" s="391"/>
      <c r="H16" s="388">
        <v>2025</v>
      </c>
      <c r="I16" s="388"/>
      <c r="J16" s="388"/>
      <c r="K16" s="388"/>
      <c r="L16" s="388">
        <v>2026</v>
      </c>
      <c r="M16" s="388"/>
      <c r="N16" s="388"/>
      <c r="O16" s="388"/>
      <c r="P16" s="386">
        <v>2027</v>
      </c>
      <c r="Q16" s="387"/>
      <c r="R16" s="387"/>
      <c r="S16" s="387"/>
      <c r="T16" s="386">
        <v>2028</v>
      </c>
      <c r="U16" s="387"/>
      <c r="V16" s="387"/>
      <c r="W16" s="387"/>
      <c r="X16" s="386">
        <v>2029</v>
      </c>
      <c r="Y16" s="387"/>
      <c r="Z16" s="387"/>
      <c r="AA16" s="387"/>
      <c r="AB16" s="395" t="s">
        <v>306</v>
      </c>
      <c r="AC16" s="396"/>
      <c r="AD16" s="210"/>
      <c r="AE16" s="210"/>
      <c r="AF16" s="210"/>
    </row>
    <row r="17" spans="1:30" s="211" customFormat="1" ht="72" customHeight="1" x14ac:dyDescent="0.3">
      <c r="A17" s="392"/>
      <c r="B17" s="392"/>
      <c r="C17" s="388"/>
      <c r="D17" s="388"/>
      <c r="E17" s="394"/>
      <c r="F17" s="394"/>
      <c r="G17" s="392"/>
      <c r="H17" s="388" t="s">
        <v>1</v>
      </c>
      <c r="I17" s="388"/>
      <c r="J17" s="388" t="s">
        <v>554</v>
      </c>
      <c r="K17" s="388"/>
      <c r="L17" s="388" t="s">
        <v>1</v>
      </c>
      <c r="M17" s="388"/>
      <c r="N17" s="388" t="s">
        <v>554</v>
      </c>
      <c r="O17" s="388"/>
      <c r="P17" s="388" t="s">
        <v>1</v>
      </c>
      <c r="Q17" s="388"/>
      <c r="R17" s="388" t="s">
        <v>554</v>
      </c>
      <c r="S17" s="388"/>
      <c r="T17" s="388" t="s">
        <v>1</v>
      </c>
      <c r="U17" s="388"/>
      <c r="V17" s="388" t="s">
        <v>554</v>
      </c>
      <c r="W17" s="388"/>
      <c r="X17" s="388" t="s">
        <v>1</v>
      </c>
      <c r="Y17" s="388"/>
      <c r="Z17" s="388" t="s">
        <v>554</v>
      </c>
      <c r="AA17" s="388"/>
      <c r="AB17" s="397"/>
      <c r="AC17" s="398"/>
    </row>
    <row r="18" spans="1:30" s="211" customFormat="1" ht="89.25" customHeight="1" x14ac:dyDescent="0.3">
      <c r="A18" s="393"/>
      <c r="B18" s="393"/>
      <c r="C18" s="293" t="s">
        <v>1</v>
      </c>
      <c r="D18" s="293" t="s">
        <v>555</v>
      </c>
      <c r="E18" s="293"/>
      <c r="F18" s="293"/>
      <c r="G18" s="393"/>
      <c r="H18" s="212" t="s">
        <v>307</v>
      </c>
      <c r="I18" s="212" t="s">
        <v>308</v>
      </c>
      <c r="J18" s="212" t="s">
        <v>307</v>
      </c>
      <c r="K18" s="212" t="s">
        <v>308</v>
      </c>
      <c r="L18" s="212" t="s">
        <v>307</v>
      </c>
      <c r="M18" s="212" t="s">
        <v>308</v>
      </c>
      <c r="N18" s="308" t="s">
        <v>307</v>
      </c>
      <c r="O18" s="308" t="s">
        <v>308</v>
      </c>
      <c r="P18" s="212" t="s">
        <v>307</v>
      </c>
      <c r="Q18" s="212" t="s">
        <v>308</v>
      </c>
      <c r="R18" s="308" t="s">
        <v>307</v>
      </c>
      <c r="S18" s="308" t="s">
        <v>308</v>
      </c>
      <c r="T18" s="212" t="s">
        <v>307</v>
      </c>
      <c r="U18" s="212" t="s">
        <v>308</v>
      </c>
      <c r="V18" s="212" t="s">
        <v>307</v>
      </c>
      <c r="W18" s="212" t="s">
        <v>308</v>
      </c>
      <c r="X18" s="212" t="s">
        <v>307</v>
      </c>
      <c r="Y18" s="212" t="s">
        <v>308</v>
      </c>
      <c r="Z18" s="212" t="s">
        <v>307</v>
      </c>
      <c r="AA18" s="212" t="s">
        <v>308</v>
      </c>
      <c r="AB18" s="213" t="s">
        <v>309</v>
      </c>
      <c r="AC18" s="213" t="s">
        <v>553</v>
      </c>
    </row>
    <row r="19" spans="1:30" s="215" customFormat="1" ht="19.5" customHeight="1" x14ac:dyDescent="0.3">
      <c r="A19" s="68">
        <v>1</v>
      </c>
      <c r="B19" s="68">
        <v>2</v>
      </c>
      <c r="C19" s="214">
        <v>3</v>
      </c>
      <c r="D19" s="214">
        <v>4</v>
      </c>
      <c r="E19" s="214">
        <v>5</v>
      </c>
      <c r="F19" s="214">
        <v>6</v>
      </c>
      <c r="G19" s="214">
        <v>7</v>
      </c>
      <c r="H19" s="68">
        <v>8</v>
      </c>
      <c r="I19" s="68">
        <v>9</v>
      </c>
      <c r="J19" s="214">
        <v>10</v>
      </c>
      <c r="K19" s="214">
        <v>11</v>
      </c>
      <c r="L19" s="214">
        <v>12</v>
      </c>
      <c r="M19" s="214">
        <v>13</v>
      </c>
      <c r="N19" s="309">
        <v>14</v>
      </c>
      <c r="O19" s="309">
        <v>15</v>
      </c>
      <c r="P19" s="68">
        <v>16</v>
      </c>
      <c r="Q19" s="214">
        <v>17</v>
      </c>
      <c r="R19" s="309">
        <v>18</v>
      </c>
      <c r="S19" s="309">
        <v>19</v>
      </c>
      <c r="T19" s="214">
        <v>20</v>
      </c>
      <c r="U19" s="214">
        <v>21</v>
      </c>
      <c r="V19" s="68">
        <v>22</v>
      </c>
      <c r="W19" s="68">
        <v>23</v>
      </c>
      <c r="X19" s="214">
        <v>24</v>
      </c>
      <c r="Y19" s="214">
        <v>25</v>
      </c>
      <c r="Z19" s="214">
        <v>26</v>
      </c>
      <c r="AA19" s="214">
        <v>27</v>
      </c>
      <c r="AB19" s="214">
        <v>28</v>
      </c>
      <c r="AC19" s="68">
        <v>29</v>
      </c>
    </row>
    <row r="20" spans="1:30" ht="50.4" x14ac:dyDescent="0.3">
      <c r="A20" s="216">
        <v>1</v>
      </c>
      <c r="B20" s="217" t="s">
        <v>310</v>
      </c>
      <c r="C20" s="464">
        <f>SUM(C21:C25)</f>
        <v>20.52</v>
      </c>
      <c r="D20" s="307" t="s">
        <v>227</v>
      </c>
      <c r="E20" s="307" t="s">
        <v>227</v>
      </c>
      <c r="F20" s="307" t="s">
        <v>227</v>
      </c>
      <c r="G20" s="307" t="s">
        <v>227</v>
      </c>
      <c r="H20" s="464">
        <f>SUM(H21:H25)</f>
        <v>10.32</v>
      </c>
      <c r="I20" s="307" t="s">
        <v>227</v>
      </c>
      <c r="J20" s="307" t="s">
        <v>227</v>
      </c>
      <c r="K20" s="307" t="s">
        <v>227</v>
      </c>
      <c r="L20" s="464">
        <f>SUM(L21:L25)</f>
        <v>2.48</v>
      </c>
      <c r="M20" s="307" t="s">
        <v>227</v>
      </c>
      <c r="N20" s="307" t="s">
        <v>227</v>
      </c>
      <c r="O20" s="307" t="s">
        <v>227</v>
      </c>
      <c r="P20" s="464">
        <f>SUM(P21:P25)</f>
        <v>2.58</v>
      </c>
      <c r="Q20" s="307" t="s">
        <v>227</v>
      </c>
      <c r="R20" s="307" t="s">
        <v>227</v>
      </c>
      <c r="S20" s="307" t="s">
        <v>227</v>
      </c>
      <c r="T20" s="464">
        <f>SUM(T21:T25)</f>
        <v>1.62</v>
      </c>
      <c r="U20" s="307" t="s">
        <v>227</v>
      </c>
      <c r="V20" s="307" t="s">
        <v>227</v>
      </c>
      <c r="W20" s="307" t="s">
        <v>227</v>
      </c>
      <c r="X20" s="464">
        <f>SUM(X21:X25)</f>
        <v>3.52</v>
      </c>
      <c r="Y20" s="307" t="s">
        <v>227</v>
      </c>
      <c r="Z20" s="307" t="s">
        <v>227</v>
      </c>
      <c r="AA20" s="307" t="s">
        <v>227</v>
      </c>
      <c r="AB20" s="464">
        <f>SUM(AB21:AB25)</f>
        <v>20.52</v>
      </c>
      <c r="AC20" s="307" t="s">
        <v>227</v>
      </c>
      <c r="AD20" s="218"/>
    </row>
    <row r="21" spans="1:30" ht="16.8" x14ac:dyDescent="0.3">
      <c r="A21" s="219" t="s">
        <v>311</v>
      </c>
      <c r="B21" s="220" t="s">
        <v>312</v>
      </c>
      <c r="C21" s="307" t="s">
        <v>227</v>
      </c>
      <c r="D21" s="307" t="s">
        <v>227</v>
      </c>
      <c r="E21" s="307" t="s">
        <v>227</v>
      </c>
      <c r="F21" s="307" t="s">
        <v>227</v>
      </c>
      <c r="G21" s="307" t="s">
        <v>227</v>
      </c>
      <c r="H21" s="307" t="s">
        <v>227</v>
      </c>
      <c r="I21" s="307" t="s">
        <v>227</v>
      </c>
      <c r="J21" s="307" t="s">
        <v>227</v>
      </c>
      <c r="K21" s="307" t="s">
        <v>227</v>
      </c>
      <c r="L21" s="307" t="s">
        <v>227</v>
      </c>
      <c r="M21" s="307" t="s">
        <v>227</v>
      </c>
      <c r="N21" s="307" t="s">
        <v>227</v>
      </c>
      <c r="O21" s="307" t="s">
        <v>227</v>
      </c>
      <c r="P21" s="307" t="s">
        <v>227</v>
      </c>
      <c r="Q21" s="307" t="s">
        <v>227</v>
      </c>
      <c r="R21" s="307" t="s">
        <v>227</v>
      </c>
      <c r="S21" s="307" t="s">
        <v>227</v>
      </c>
      <c r="T21" s="307" t="s">
        <v>227</v>
      </c>
      <c r="U21" s="307" t="s">
        <v>227</v>
      </c>
      <c r="V21" s="307" t="s">
        <v>227</v>
      </c>
      <c r="W21" s="307" t="s">
        <v>227</v>
      </c>
      <c r="X21" s="307" t="s">
        <v>227</v>
      </c>
      <c r="Y21" s="307" t="s">
        <v>227</v>
      </c>
      <c r="Z21" s="307" t="s">
        <v>227</v>
      </c>
      <c r="AA21" s="307" t="s">
        <v>227</v>
      </c>
      <c r="AB21" s="307" t="s">
        <v>227</v>
      </c>
      <c r="AC21" s="307" t="s">
        <v>227</v>
      </c>
      <c r="AD21" s="218"/>
    </row>
    <row r="22" spans="1:30" ht="16.8" x14ac:dyDescent="0.3">
      <c r="A22" s="219" t="s">
        <v>313</v>
      </c>
      <c r="B22" s="220" t="s">
        <v>314</v>
      </c>
      <c r="C22" s="307" t="s">
        <v>227</v>
      </c>
      <c r="D22" s="307" t="s">
        <v>227</v>
      </c>
      <c r="E22" s="307" t="s">
        <v>227</v>
      </c>
      <c r="F22" s="307" t="s">
        <v>227</v>
      </c>
      <c r="G22" s="307" t="s">
        <v>227</v>
      </c>
      <c r="H22" s="307" t="s">
        <v>227</v>
      </c>
      <c r="I22" s="307" t="s">
        <v>227</v>
      </c>
      <c r="J22" s="307" t="s">
        <v>227</v>
      </c>
      <c r="K22" s="307" t="s">
        <v>227</v>
      </c>
      <c r="L22" s="307" t="s">
        <v>227</v>
      </c>
      <c r="M22" s="307" t="s">
        <v>227</v>
      </c>
      <c r="N22" s="307" t="s">
        <v>227</v>
      </c>
      <c r="O22" s="307" t="s">
        <v>227</v>
      </c>
      <c r="P22" s="307" t="s">
        <v>227</v>
      </c>
      <c r="Q22" s="307" t="s">
        <v>227</v>
      </c>
      <c r="R22" s="307" t="s">
        <v>227</v>
      </c>
      <c r="S22" s="307" t="s">
        <v>227</v>
      </c>
      <c r="T22" s="307" t="s">
        <v>227</v>
      </c>
      <c r="U22" s="307" t="s">
        <v>227</v>
      </c>
      <c r="V22" s="307" t="s">
        <v>227</v>
      </c>
      <c r="W22" s="307" t="s">
        <v>227</v>
      </c>
      <c r="X22" s="307" t="s">
        <v>227</v>
      </c>
      <c r="Y22" s="307" t="s">
        <v>227</v>
      </c>
      <c r="Z22" s="307" t="s">
        <v>227</v>
      </c>
      <c r="AA22" s="307" t="s">
        <v>227</v>
      </c>
      <c r="AB22" s="307" t="s">
        <v>227</v>
      </c>
      <c r="AC22" s="307" t="s">
        <v>227</v>
      </c>
      <c r="AD22" s="218"/>
    </row>
    <row r="23" spans="1:30" ht="33.6" x14ac:dyDescent="0.3">
      <c r="A23" s="462" t="s">
        <v>315</v>
      </c>
      <c r="B23" s="463" t="s">
        <v>316</v>
      </c>
      <c r="C23" s="464">
        <v>20.52</v>
      </c>
      <c r="D23" s="307" t="s">
        <v>227</v>
      </c>
      <c r="E23" s="307" t="s">
        <v>227</v>
      </c>
      <c r="F23" s="307" t="s">
        <v>227</v>
      </c>
      <c r="G23" s="307" t="s">
        <v>227</v>
      </c>
      <c r="H23" s="464">
        <v>10.32</v>
      </c>
      <c r="I23" s="307" t="s">
        <v>227</v>
      </c>
      <c r="J23" s="307" t="s">
        <v>227</v>
      </c>
      <c r="K23" s="307" t="s">
        <v>227</v>
      </c>
      <c r="L23" s="464">
        <v>2.48</v>
      </c>
      <c r="M23" s="307" t="s">
        <v>227</v>
      </c>
      <c r="N23" s="307" t="s">
        <v>227</v>
      </c>
      <c r="O23" s="307" t="s">
        <v>227</v>
      </c>
      <c r="P23" s="464">
        <v>2.58</v>
      </c>
      <c r="Q23" s="307" t="s">
        <v>227</v>
      </c>
      <c r="R23" s="307" t="s">
        <v>227</v>
      </c>
      <c r="S23" s="307" t="s">
        <v>227</v>
      </c>
      <c r="T23" s="464">
        <v>1.62</v>
      </c>
      <c r="U23" s="307" t="s">
        <v>227</v>
      </c>
      <c r="V23" s="307" t="s">
        <v>227</v>
      </c>
      <c r="W23" s="307" t="s">
        <v>227</v>
      </c>
      <c r="X23" s="464">
        <v>3.52</v>
      </c>
      <c r="Y23" s="307" t="s">
        <v>227</v>
      </c>
      <c r="Z23" s="307" t="s">
        <v>227</v>
      </c>
      <c r="AA23" s="307" t="s">
        <v>227</v>
      </c>
      <c r="AB23" s="464">
        <f>SUM(H23:X23)</f>
        <v>20.52</v>
      </c>
      <c r="AC23" s="307" t="s">
        <v>227</v>
      </c>
    </row>
    <row r="24" spans="1:30" ht="16.8" x14ac:dyDescent="0.3">
      <c r="A24" s="219" t="s">
        <v>317</v>
      </c>
      <c r="B24" s="220" t="s">
        <v>318</v>
      </c>
      <c r="C24" s="307" t="s">
        <v>227</v>
      </c>
      <c r="D24" s="307" t="s">
        <v>227</v>
      </c>
      <c r="E24" s="307" t="s">
        <v>227</v>
      </c>
      <c r="F24" s="307" t="s">
        <v>227</v>
      </c>
      <c r="G24" s="307" t="s">
        <v>227</v>
      </c>
      <c r="H24" s="307" t="s">
        <v>227</v>
      </c>
      <c r="I24" s="307" t="s">
        <v>227</v>
      </c>
      <c r="J24" s="307" t="s">
        <v>227</v>
      </c>
      <c r="K24" s="307" t="s">
        <v>227</v>
      </c>
      <c r="L24" s="307" t="s">
        <v>227</v>
      </c>
      <c r="M24" s="307" t="s">
        <v>227</v>
      </c>
      <c r="N24" s="307" t="s">
        <v>227</v>
      </c>
      <c r="O24" s="307" t="s">
        <v>227</v>
      </c>
      <c r="P24" s="307" t="s">
        <v>227</v>
      </c>
      <c r="Q24" s="307" t="s">
        <v>227</v>
      </c>
      <c r="R24" s="307" t="s">
        <v>227</v>
      </c>
      <c r="S24" s="307" t="s">
        <v>227</v>
      </c>
      <c r="T24" s="307" t="s">
        <v>227</v>
      </c>
      <c r="U24" s="307" t="s">
        <v>227</v>
      </c>
      <c r="V24" s="307" t="s">
        <v>227</v>
      </c>
      <c r="W24" s="307" t="s">
        <v>227</v>
      </c>
      <c r="X24" s="307" t="s">
        <v>227</v>
      </c>
      <c r="Y24" s="307" t="s">
        <v>227</v>
      </c>
      <c r="Z24" s="307" t="s">
        <v>227</v>
      </c>
      <c r="AA24" s="307" t="s">
        <v>227</v>
      </c>
      <c r="AB24" s="307" t="s">
        <v>227</v>
      </c>
      <c r="AC24" s="307" t="s">
        <v>227</v>
      </c>
      <c r="AD24" s="218"/>
    </row>
    <row r="25" spans="1:30" ht="16.8" x14ac:dyDescent="0.3">
      <c r="A25" s="219" t="s">
        <v>319</v>
      </c>
      <c r="B25" s="221" t="s">
        <v>320</v>
      </c>
      <c r="C25" s="307" t="s">
        <v>227</v>
      </c>
      <c r="D25" s="307" t="s">
        <v>227</v>
      </c>
      <c r="E25" s="307" t="s">
        <v>227</v>
      </c>
      <c r="F25" s="307" t="s">
        <v>227</v>
      </c>
      <c r="G25" s="307" t="s">
        <v>227</v>
      </c>
      <c r="H25" s="307" t="s">
        <v>227</v>
      </c>
      <c r="I25" s="307" t="s">
        <v>227</v>
      </c>
      <c r="J25" s="307" t="s">
        <v>227</v>
      </c>
      <c r="K25" s="307" t="s">
        <v>227</v>
      </c>
      <c r="L25" s="307" t="s">
        <v>227</v>
      </c>
      <c r="M25" s="307" t="s">
        <v>227</v>
      </c>
      <c r="N25" s="307" t="s">
        <v>227</v>
      </c>
      <c r="O25" s="307" t="s">
        <v>227</v>
      </c>
      <c r="P25" s="307" t="s">
        <v>227</v>
      </c>
      <c r="Q25" s="307" t="s">
        <v>227</v>
      </c>
      <c r="R25" s="307" t="s">
        <v>227</v>
      </c>
      <c r="S25" s="307" t="s">
        <v>227</v>
      </c>
      <c r="T25" s="307" t="s">
        <v>227</v>
      </c>
      <c r="U25" s="307" t="s">
        <v>227</v>
      </c>
      <c r="V25" s="307" t="s">
        <v>227</v>
      </c>
      <c r="W25" s="307" t="s">
        <v>227</v>
      </c>
      <c r="X25" s="307" t="s">
        <v>227</v>
      </c>
      <c r="Y25" s="307" t="s">
        <v>227</v>
      </c>
      <c r="Z25" s="307" t="s">
        <v>227</v>
      </c>
      <c r="AA25" s="307" t="s">
        <v>227</v>
      </c>
      <c r="AB25" s="307" t="s">
        <v>227</v>
      </c>
      <c r="AC25" s="307" t="s">
        <v>227</v>
      </c>
      <c r="AD25" s="218"/>
    </row>
    <row r="26" spans="1:30" ht="33.6" x14ac:dyDescent="0.3">
      <c r="A26" s="317" t="s">
        <v>18</v>
      </c>
      <c r="B26" s="318" t="s">
        <v>321</v>
      </c>
      <c r="C26" s="464">
        <f>SUM(C27:C30)</f>
        <v>20.52</v>
      </c>
      <c r="D26" s="307" t="s">
        <v>227</v>
      </c>
      <c r="E26" s="307" t="s">
        <v>227</v>
      </c>
      <c r="F26" s="307" t="s">
        <v>227</v>
      </c>
      <c r="G26" s="307" t="s">
        <v>227</v>
      </c>
      <c r="H26" s="464">
        <f>SUM(H27:H30)</f>
        <v>10.32</v>
      </c>
      <c r="I26" s="307">
        <v>4</v>
      </c>
      <c r="J26" s="307" t="s">
        <v>227</v>
      </c>
      <c r="K26" s="307" t="s">
        <v>227</v>
      </c>
      <c r="L26" s="464">
        <f>SUM(L27:L30)</f>
        <v>2.48</v>
      </c>
      <c r="M26" s="307">
        <v>4</v>
      </c>
      <c r="N26" s="307" t="s">
        <v>227</v>
      </c>
      <c r="O26" s="307" t="s">
        <v>227</v>
      </c>
      <c r="P26" s="464">
        <f>SUM(P27:P30)</f>
        <v>2.58</v>
      </c>
      <c r="Q26" s="307">
        <v>4</v>
      </c>
      <c r="R26" s="307" t="s">
        <v>227</v>
      </c>
      <c r="S26" s="307" t="s">
        <v>227</v>
      </c>
      <c r="T26" s="464">
        <f>SUM(T27:T30)</f>
        <v>1.6199999999999999</v>
      </c>
      <c r="U26" s="307">
        <v>4</v>
      </c>
      <c r="V26" s="307" t="s">
        <v>227</v>
      </c>
      <c r="W26" s="307" t="s">
        <v>227</v>
      </c>
      <c r="X26" s="464">
        <f>SUM(X27:X30)</f>
        <v>3.52</v>
      </c>
      <c r="Y26" s="307">
        <v>4</v>
      </c>
      <c r="Z26" s="307" t="s">
        <v>227</v>
      </c>
      <c r="AA26" s="307" t="s">
        <v>227</v>
      </c>
      <c r="AB26" s="464">
        <f>SUM(AB27:AB30)</f>
        <v>20.52</v>
      </c>
      <c r="AC26" s="307" t="s">
        <v>227</v>
      </c>
    </row>
    <row r="27" spans="1:30" ht="16.8" x14ac:dyDescent="0.3">
      <c r="A27" s="216" t="s">
        <v>322</v>
      </c>
      <c r="B27" s="220" t="s">
        <v>323</v>
      </c>
      <c r="C27" s="307" t="s">
        <v>227</v>
      </c>
      <c r="D27" s="307" t="s">
        <v>227</v>
      </c>
      <c r="E27" s="307" t="s">
        <v>227</v>
      </c>
      <c r="F27" s="307" t="s">
        <v>227</v>
      </c>
      <c r="G27" s="307" t="s">
        <v>227</v>
      </c>
      <c r="H27" s="307" t="s">
        <v>227</v>
      </c>
      <c r="I27" s="307" t="s">
        <v>227</v>
      </c>
      <c r="J27" s="307" t="s">
        <v>227</v>
      </c>
      <c r="K27" s="307" t="s">
        <v>227</v>
      </c>
      <c r="L27" s="307" t="s">
        <v>227</v>
      </c>
      <c r="M27" s="307" t="s">
        <v>227</v>
      </c>
      <c r="N27" s="307" t="s">
        <v>227</v>
      </c>
      <c r="O27" s="307" t="s">
        <v>227</v>
      </c>
      <c r="P27" s="307" t="s">
        <v>227</v>
      </c>
      <c r="Q27" s="307" t="s">
        <v>227</v>
      </c>
      <c r="R27" s="307" t="s">
        <v>227</v>
      </c>
      <c r="S27" s="307" t="s">
        <v>227</v>
      </c>
      <c r="T27" s="307" t="s">
        <v>227</v>
      </c>
      <c r="U27" s="307" t="s">
        <v>227</v>
      </c>
      <c r="V27" s="307" t="s">
        <v>227</v>
      </c>
      <c r="W27" s="307" t="s">
        <v>227</v>
      </c>
      <c r="X27" s="307" t="s">
        <v>227</v>
      </c>
      <c r="Y27" s="307" t="s">
        <v>227</v>
      </c>
      <c r="Z27" s="307" t="s">
        <v>227</v>
      </c>
      <c r="AA27" s="307" t="s">
        <v>227</v>
      </c>
      <c r="AB27" s="307" t="s">
        <v>227</v>
      </c>
      <c r="AC27" s="307" t="s">
        <v>227</v>
      </c>
      <c r="AD27" s="218"/>
    </row>
    <row r="28" spans="1:30" ht="16.8" x14ac:dyDescent="0.3">
      <c r="A28" s="465" t="s">
        <v>324</v>
      </c>
      <c r="B28" s="463" t="s">
        <v>325</v>
      </c>
      <c r="C28" s="464">
        <f>SUM(AB28)</f>
        <v>6.4399999999999995</v>
      </c>
      <c r="D28" s="307" t="s">
        <v>227</v>
      </c>
      <c r="E28" s="307" t="s">
        <v>227</v>
      </c>
      <c r="F28" s="307" t="s">
        <v>227</v>
      </c>
      <c r="G28" s="307" t="s">
        <v>227</v>
      </c>
      <c r="H28" s="464">
        <v>3.24</v>
      </c>
      <c r="I28" s="307">
        <v>4</v>
      </c>
      <c r="J28" s="307" t="s">
        <v>227</v>
      </c>
      <c r="K28" s="307" t="s">
        <v>227</v>
      </c>
      <c r="L28" s="464">
        <v>0.78</v>
      </c>
      <c r="M28" s="307">
        <v>4</v>
      </c>
      <c r="N28" s="307" t="s">
        <v>227</v>
      </c>
      <c r="O28" s="307" t="s">
        <v>227</v>
      </c>
      <c r="P28" s="464">
        <v>0.81</v>
      </c>
      <c r="Q28" s="307">
        <v>4</v>
      </c>
      <c r="R28" s="307" t="s">
        <v>227</v>
      </c>
      <c r="S28" s="307" t="s">
        <v>227</v>
      </c>
      <c r="T28" s="464">
        <v>0.51</v>
      </c>
      <c r="U28" s="307">
        <v>4</v>
      </c>
      <c r="V28" s="307" t="s">
        <v>227</v>
      </c>
      <c r="W28" s="307" t="s">
        <v>227</v>
      </c>
      <c r="X28" s="464">
        <v>1.1000000000000001</v>
      </c>
      <c r="Y28" s="307">
        <v>4</v>
      </c>
      <c r="Z28" s="307" t="s">
        <v>227</v>
      </c>
      <c r="AA28" s="307" t="s">
        <v>227</v>
      </c>
      <c r="AB28" s="464">
        <f>SUM(H28+L28+P28+T28+X28)</f>
        <v>6.4399999999999995</v>
      </c>
      <c r="AC28" s="307" t="s">
        <v>227</v>
      </c>
      <c r="AD28" s="218"/>
    </row>
    <row r="29" spans="1:30" ht="16.8" x14ac:dyDescent="0.3">
      <c r="A29" s="465" t="s">
        <v>326</v>
      </c>
      <c r="B29" s="463" t="s">
        <v>327</v>
      </c>
      <c r="C29" s="464">
        <f>SUM(AB29)</f>
        <v>8.9</v>
      </c>
      <c r="D29" s="307" t="s">
        <v>227</v>
      </c>
      <c r="E29" s="307" t="s">
        <v>227</v>
      </c>
      <c r="F29" s="307" t="s">
        <v>227</v>
      </c>
      <c r="G29" s="307" t="s">
        <v>227</v>
      </c>
      <c r="H29" s="464">
        <v>4.47</v>
      </c>
      <c r="I29" s="307" t="s">
        <v>227</v>
      </c>
      <c r="J29" s="307" t="s">
        <v>227</v>
      </c>
      <c r="K29" s="307" t="s">
        <v>227</v>
      </c>
      <c r="L29" s="464">
        <v>1.08</v>
      </c>
      <c r="M29" s="307" t="s">
        <v>227</v>
      </c>
      <c r="N29" s="307" t="s">
        <v>227</v>
      </c>
      <c r="O29" s="307" t="s">
        <v>227</v>
      </c>
      <c r="P29" s="464">
        <v>1.1200000000000001</v>
      </c>
      <c r="Q29" s="307" t="s">
        <v>227</v>
      </c>
      <c r="R29" s="307" t="s">
        <v>227</v>
      </c>
      <c r="S29" s="307" t="s">
        <v>227</v>
      </c>
      <c r="T29" s="464">
        <v>0.7</v>
      </c>
      <c r="U29" s="307" t="s">
        <v>227</v>
      </c>
      <c r="V29" s="307" t="s">
        <v>227</v>
      </c>
      <c r="W29" s="307" t="s">
        <v>227</v>
      </c>
      <c r="X29" s="464">
        <v>1.53</v>
      </c>
      <c r="Y29" s="307" t="s">
        <v>227</v>
      </c>
      <c r="Z29" s="307" t="s">
        <v>227</v>
      </c>
      <c r="AA29" s="307" t="s">
        <v>227</v>
      </c>
      <c r="AB29" s="464">
        <f t="shared" ref="AB29:AB30" si="0">SUM(H29+L29+P29+T29+X29)</f>
        <v>8.9</v>
      </c>
      <c r="AC29" s="307" t="s">
        <v>227</v>
      </c>
      <c r="AD29" s="218"/>
    </row>
    <row r="30" spans="1:30" s="222" customFormat="1" ht="16.8" x14ac:dyDescent="0.3">
      <c r="A30" s="465" t="s">
        <v>328</v>
      </c>
      <c r="B30" s="463" t="s">
        <v>329</v>
      </c>
      <c r="C30" s="464">
        <f>SUM(AB30)</f>
        <v>5.18</v>
      </c>
      <c r="D30" s="307" t="s">
        <v>227</v>
      </c>
      <c r="E30" s="307" t="s">
        <v>227</v>
      </c>
      <c r="F30" s="307" t="s">
        <v>227</v>
      </c>
      <c r="G30" s="307" t="s">
        <v>227</v>
      </c>
      <c r="H30" s="464">
        <v>2.61</v>
      </c>
      <c r="I30" s="307" t="s">
        <v>227</v>
      </c>
      <c r="J30" s="307" t="s">
        <v>227</v>
      </c>
      <c r="K30" s="307" t="s">
        <v>227</v>
      </c>
      <c r="L30" s="464">
        <v>0.62</v>
      </c>
      <c r="M30" s="307" t="s">
        <v>227</v>
      </c>
      <c r="N30" s="307" t="s">
        <v>227</v>
      </c>
      <c r="O30" s="307" t="s">
        <v>227</v>
      </c>
      <c r="P30" s="464">
        <v>0.65</v>
      </c>
      <c r="Q30" s="307" t="s">
        <v>227</v>
      </c>
      <c r="R30" s="307" t="s">
        <v>227</v>
      </c>
      <c r="S30" s="307" t="s">
        <v>227</v>
      </c>
      <c r="T30" s="464">
        <v>0.41</v>
      </c>
      <c r="U30" s="307" t="s">
        <v>227</v>
      </c>
      <c r="V30" s="307" t="s">
        <v>227</v>
      </c>
      <c r="W30" s="307" t="s">
        <v>227</v>
      </c>
      <c r="X30" s="464">
        <v>0.89</v>
      </c>
      <c r="Y30" s="307" t="s">
        <v>227</v>
      </c>
      <c r="Z30" s="307" t="s">
        <v>227</v>
      </c>
      <c r="AA30" s="307" t="s">
        <v>227</v>
      </c>
      <c r="AB30" s="464">
        <f t="shared" si="0"/>
        <v>5.18</v>
      </c>
      <c r="AC30" s="307" t="s">
        <v>227</v>
      </c>
      <c r="AD30" s="218"/>
    </row>
    <row r="31" spans="1:30" ht="16.8" x14ac:dyDescent="0.3">
      <c r="A31" s="317" t="s">
        <v>17</v>
      </c>
      <c r="B31" s="318" t="s">
        <v>330</v>
      </c>
      <c r="C31" s="316">
        <f>SUM(C32:C38)</f>
        <v>391</v>
      </c>
      <c r="D31" s="307" t="s">
        <v>227</v>
      </c>
      <c r="E31" s="307" t="s">
        <v>227</v>
      </c>
      <c r="F31" s="307" t="s">
        <v>227</v>
      </c>
      <c r="G31" s="307" t="s">
        <v>227</v>
      </c>
      <c r="H31" s="316">
        <f>SUM(H32:H38)</f>
        <v>223</v>
      </c>
      <c r="I31" s="307" t="s">
        <v>227</v>
      </c>
      <c r="J31" s="307" t="s">
        <v>227</v>
      </c>
      <c r="K31" s="307" t="s">
        <v>227</v>
      </c>
      <c r="L31" s="316">
        <f t="shared" ref="I31:L31" si="1">SUM(L32:L38)</f>
        <v>42</v>
      </c>
      <c r="M31" s="307" t="s">
        <v>227</v>
      </c>
      <c r="N31" s="307" t="s">
        <v>227</v>
      </c>
      <c r="O31" s="307" t="s">
        <v>227</v>
      </c>
      <c r="P31" s="316">
        <f t="shared" ref="P31" si="2">SUM(P32:P38)</f>
        <v>39</v>
      </c>
      <c r="Q31" s="307" t="s">
        <v>227</v>
      </c>
      <c r="R31" s="307" t="s">
        <v>227</v>
      </c>
      <c r="S31" s="307" t="s">
        <v>227</v>
      </c>
      <c r="T31" s="316">
        <f t="shared" ref="T31" si="3">SUM(T32:T38)</f>
        <v>28</v>
      </c>
      <c r="U31" s="307" t="s">
        <v>227</v>
      </c>
      <c r="V31" s="307" t="s">
        <v>227</v>
      </c>
      <c r="W31" s="307" t="s">
        <v>227</v>
      </c>
      <c r="X31" s="316">
        <f t="shared" ref="X31" si="4">SUM(X32:X38)</f>
        <v>59</v>
      </c>
      <c r="Y31" s="307" t="s">
        <v>227</v>
      </c>
      <c r="Z31" s="307" t="s">
        <v>227</v>
      </c>
      <c r="AA31" s="307" t="s">
        <v>227</v>
      </c>
      <c r="AB31" s="316">
        <f t="shared" ref="AB31" si="5">SUM(AB32:AB38)</f>
        <v>391</v>
      </c>
      <c r="AC31" s="307" t="s">
        <v>227</v>
      </c>
    </row>
    <row r="32" spans="1:30" ht="16.8" x14ac:dyDescent="0.3">
      <c r="A32" s="219" t="s">
        <v>331</v>
      </c>
      <c r="B32" s="223" t="s">
        <v>332</v>
      </c>
      <c r="C32" s="307" t="s">
        <v>227</v>
      </c>
      <c r="D32" s="307" t="s">
        <v>227</v>
      </c>
      <c r="E32" s="307" t="s">
        <v>227</v>
      </c>
      <c r="F32" s="307" t="s">
        <v>227</v>
      </c>
      <c r="G32" s="307" t="s">
        <v>227</v>
      </c>
      <c r="H32" s="307" t="s">
        <v>227</v>
      </c>
      <c r="I32" s="307" t="s">
        <v>227</v>
      </c>
      <c r="J32" s="307" t="s">
        <v>227</v>
      </c>
      <c r="K32" s="307" t="s">
        <v>227</v>
      </c>
      <c r="L32" s="307" t="s">
        <v>227</v>
      </c>
      <c r="M32" s="307" t="s">
        <v>227</v>
      </c>
      <c r="N32" s="307" t="s">
        <v>227</v>
      </c>
      <c r="O32" s="307" t="s">
        <v>227</v>
      </c>
      <c r="P32" s="307" t="s">
        <v>227</v>
      </c>
      <c r="Q32" s="307" t="s">
        <v>227</v>
      </c>
      <c r="R32" s="307" t="s">
        <v>227</v>
      </c>
      <c r="S32" s="307" t="s">
        <v>227</v>
      </c>
      <c r="T32" s="307" t="s">
        <v>227</v>
      </c>
      <c r="U32" s="307" t="s">
        <v>227</v>
      </c>
      <c r="V32" s="307" t="s">
        <v>227</v>
      </c>
      <c r="W32" s="307" t="s">
        <v>227</v>
      </c>
      <c r="X32" s="307" t="s">
        <v>227</v>
      </c>
      <c r="Y32" s="307" t="s">
        <v>227</v>
      </c>
      <c r="Z32" s="307" t="s">
        <v>227</v>
      </c>
      <c r="AA32" s="307" t="s">
        <v>227</v>
      </c>
      <c r="AB32" s="307" t="s">
        <v>227</v>
      </c>
      <c r="AC32" s="307" t="s">
        <v>227</v>
      </c>
      <c r="AD32" s="218"/>
    </row>
    <row r="33" spans="1:30" ht="16.8" x14ac:dyDescent="0.3">
      <c r="A33" s="219" t="s">
        <v>333</v>
      </c>
      <c r="B33" s="223" t="s">
        <v>334</v>
      </c>
      <c r="C33" s="307" t="s">
        <v>227</v>
      </c>
      <c r="D33" s="307" t="s">
        <v>227</v>
      </c>
      <c r="E33" s="307" t="s">
        <v>227</v>
      </c>
      <c r="F33" s="307" t="s">
        <v>227</v>
      </c>
      <c r="G33" s="307" t="s">
        <v>227</v>
      </c>
      <c r="H33" s="307" t="s">
        <v>227</v>
      </c>
      <c r="I33" s="307" t="s">
        <v>227</v>
      </c>
      <c r="J33" s="307" t="s">
        <v>227</v>
      </c>
      <c r="K33" s="307" t="s">
        <v>227</v>
      </c>
      <c r="L33" s="307" t="s">
        <v>227</v>
      </c>
      <c r="M33" s="307" t="s">
        <v>227</v>
      </c>
      <c r="N33" s="307" t="s">
        <v>227</v>
      </c>
      <c r="O33" s="307" t="s">
        <v>227</v>
      </c>
      <c r="P33" s="307" t="s">
        <v>227</v>
      </c>
      <c r="Q33" s="307" t="s">
        <v>227</v>
      </c>
      <c r="R33" s="307" t="s">
        <v>227</v>
      </c>
      <c r="S33" s="307" t="s">
        <v>227</v>
      </c>
      <c r="T33" s="307" t="s">
        <v>227</v>
      </c>
      <c r="U33" s="307" t="s">
        <v>227</v>
      </c>
      <c r="V33" s="307" t="s">
        <v>227</v>
      </c>
      <c r="W33" s="307" t="s">
        <v>227</v>
      </c>
      <c r="X33" s="307" t="s">
        <v>227</v>
      </c>
      <c r="Y33" s="307" t="s">
        <v>227</v>
      </c>
      <c r="Z33" s="307" t="s">
        <v>227</v>
      </c>
      <c r="AA33" s="307" t="s">
        <v>227</v>
      </c>
      <c r="AB33" s="307" t="s">
        <v>227</v>
      </c>
      <c r="AC33" s="307" t="s">
        <v>227</v>
      </c>
      <c r="AD33" s="218"/>
    </row>
    <row r="34" spans="1:30" ht="16.8" x14ac:dyDescent="0.3">
      <c r="A34" s="219" t="s">
        <v>335</v>
      </c>
      <c r="B34" s="223" t="s">
        <v>336</v>
      </c>
      <c r="C34" s="307" t="s">
        <v>227</v>
      </c>
      <c r="D34" s="307" t="s">
        <v>227</v>
      </c>
      <c r="E34" s="307" t="s">
        <v>227</v>
      </c>
      <c r="F34" s="307" t="s">
        <v>227</v>
      </c>
      <c r="G34" s="307" t="s">
        <v>227</v>
      </c>
      <c r="H34" s="307" t="s">
        <v>227</v>
      </c>
      <c r="I34" s="307" t="s">
        <v>227</v>
      </c>
      <c r="J34" s="307" t="s">
        <v>227</v>
      </c>
      <c r="K34" s="307" t="s">
        <v>227</v>
      </c>
      <c r="L34" s="307" t="s">
        <v>227</v>
      </c>
      <c r="M34" s="307" t="s">
        <v>227</v>
      </c>
      <c r="N34" s="307" t="s">
        <v>227</v>
      </c>
      <c r="O34" s="307" t="s">
        <v>227</v>
      </c>
      <c r="P34" s="307" t="s">
        <v>227</v>
      </c>
      <c r="Q34" s="307" t="s">
        <v>227</v>
      </c>
      <c r="R34" s="307" t="s">
        <v>227</v>
      </c>
      <c r="S34" s="307" t="s">
        <v>227</v>
      </c>
      <c r="T34" s="307" t="s">
        <v>227</v>
      </c>
      <c r="U34" s="307" t="s">
        <v>227</v>
      </c>
      <c r="V34" s="307" t="s">
        <v>227</v>
      </c>
      <c r="W34" s="307" t="s">
        <v>227</v>
      </c>
      <c r="X34" s="307" t="s">
        <v>227</v>
      </c>
      <c r="Y34" s="307" t="s">
        <v>227</v>
      </c>
      <c r="Z34" s="307" t="s">
        <v>227</v>
      </c>
      <c r="AA34" s="307" t="s">
        <v>227</v>
      </c>
      <c r="AB34" s="307" t="s">
        <v>227</v>
      </c>
      <c r="AC34" s="307" t="s">
        <v>227</v>
      </c>
      <c r="AD34" s="218"/>
    </row>
    <row r="35" spans="1:30" ht="16.8" x14ac:dyDescent="0.3">
      <c r="A35" s="219" t="s">
        <v>337</v>
      </c>
      <c r="B35" s="220" t="s">
        <v>338</v>
      </c>
      <c r="C35" s="307" t="s">
        <v>227</v>
      </c>
      <c r="D35" s="307" t="s">
        <v>227</v>
      </c>
      <c r="E35" s="307" t="s">
        <v>227</v>
      </c>
      <c r="F35" s="307" t="s">
        <v>227</v>
      </c>
      <c r="G35" s="307" t="s">
        <v>227</v>
      </c>
      <c r="H35" s="307" t="s">
        <v>227</v>
      </c>
      <c r="I35" s="307" t="s">
        <v>227</v>
      </c>
      <c r="J35" s="307" t="s">
        <v>227</v>
      </c>
      <c r="K35" s="307" t="s">
        <v>227</v>
      </c>
      <c r="L35" s="307" t="s">
        <v>227</v>
      </c>
      <c r="M35" s="307" t="s">
        <v>227</v>
      </c>
      <c r="N35" s="307" t="s">
        <v>227</v>
      </c>
      <c r="O35" s="307" t="s">
        <v>227</v>
      </c>
      <c r="P35" s="307" t="s">
        <v>227</v>
      </c>
      <c r="Q35" s="307" t="s">
        <v>227</v>
      </c>
      <c r="R35" s="307" t="s">
        <v>227</v>
      </c>
      <c r="S35" s="307" t="s">
        <v>227</v>
      </c>
      <c r="T35" s="307" t="s">
        <v>227</v>
      </c>
      <c r="U35" s="307" t="s">
        <v>227</v>
      </c>
      <c r="V35" s="307" t="s">
        <v>227</v>
      </c>
      <c r="W35" s="307" t="s">
        <v>227</v>
      </c>
      <c r="X35" s="307" t="s">
        <v>227</v>
      </c>
      <c r="Y35" s="307" t="s">
        <v>227</v>
      </c>
      <c r="Z35" s="307" t="s">
        <v>227</v>
      </c>
      <c r="AA35" s="307" t="s">
        <v>227</v>
      </c>
      <c r="AB35" s="307" t="s">
        <v>227</v>
      </c>
      <c r="AC35" s="307" t="s">
        <v>227</v>
      </c>
    </row>
    <row r="36" spans="1:30" ht="16.8" x14ac:dyDescent="0.3">
      <c r="A36" s="219" t="s">
        <v>339</v>
      </c>
      <c r="B36" s="220" t="s">
        <v>340</v>
      </c>
      <c r="C36" s="307" t="s">
        <v>227</v>
      </c>
      <c r="D36" s="307" t="s">
        <v>227</v>
      </c>
      <c r="E36" s="307" t="s">
        <v>227</v>
      </c>
      <c r="F36" s="307" t="s">
        <v>227</v>
      </c>
      <c r="G36" s="307" t="s">
        <v>227</v>
      </c>
      <c r="H36" s="307" t="s">
        <v>227</v>
      </c>
      <c r="I36" s="307" t="s">
        <v>227</v>
      </c>
      <c r="J36" s="307" t="s">
        <v>227</v>
      </c>
      <c r="K36" s="307" t="s">
        <v>227</v>
      </c>
      <c r="L36" s="307" t="s">
        <v>227</v>
      </c>
      <c r="M36" s="307" t="s">
        <v>227</v>
      </c>
      <c r="N36" s="307" t="s">
        <v>227</v>
      </c>
      <c r="O36" s="307" t="s">
        <v>227</v>
      </c>
      <c r="P36" s="307" t="s">
        <v>227</v>
      </c>
      <c r="Q36" s="307" t="s">
        <v>227</v>
      </c>
      <c r="R36" s="307" t="s">
        <v>227</v>
      </c>
      <c r="S36" s="307" t="s">
        <v>227</v>
      </c>
      <c r="T36" s="307" t="s">
        <v>227</v>
      </c>
      <c r="U36" s="307" t="s">
        <v>227</v>
      </c>
      <c r="V36" s="307" t="s">
        <v>227</v>
      </c>
      <c r="W36" s="307" t="s">
        <v>227</v>
      </c>
      <c r="X36" s="307" t="s">
        <v>227</v>
      </c>
      <c r="Y36" s="307" t="s">
        <v>227</v>
      </c>
      <c r="Z36" s="307" t="s">
        <v>227</v>
      </c>
      <c r="AA36" s="307" t="s">
        <v>227</v>
      </c>
      <c r="AB36" s="307" t="s">
        <v>227</v>
      </c>
      <c r="AC36" s="307" t="s">
        <v>227</v>
      </c>
    </row>
    <row r="37" spans="1:30" ht="16.8" x14ac:dyDescent="0.3">
      <c r="A37" s="219" t="s">
        <v>341</v>
      </c>
      <c r="B37" s="220" t="s">
        <v>342</v>
      </c>
      <c r="C37" s="307" t="s">
        <v>227</v>
      </c>
      <c r="D37" s="307" t="s">
        <v>227</v>
      </c>
      <c r="E37" s="307" t="s">
        <v>227</v>
      </c>
      <c r="F37" s="307" t="s">
        <v>227</v>
      </c>
      <c r="G37" s="307" t="s">
        <v>227</v>
      </c>
      <c r="H37" s="307" t="s">
        <v>227</v>
      </c>
      <c r="I37" s="307" t="s">
        <v>227</v>
      </c>
      <c r="J37" s="307" t="s">
        <v>227</v>
      </c>
      <c r="K37" s="307" t="s">
        <v>227</v>
      </c>
      <c r="L37" s="307" t="s">
        <v>227</v>
      </c>
      <c r="M37" s="307" t="s">
        <v>227</v>
      </c>
      <c r="N37" s="307" t="s">
        <v>227</v>
      </c>
      <c r="O37" s="307" t="s">
        <v>227</v>
      </c>
      <c r="P37" s="307" t="s">
        <v>227</v>
      </c>
      <c r="Q37" s="307" t="s">
        <v>227</v>
      </c>
      <c r="R37" s="307" t="s">
        <v>227</v>
      </c>
      <c r="S37" s="307" t="s">
        <v>227</v>
      </c>
      <c r="T37" s="307" t="s">
        <v>227</v>
      </c>
      <c r="U37" s="307" t="s">
        <v>227</v>
      </c>
      <c r="V37" s="307" t="s">
        <v>227</v>
      </c>
      <c r="W37" s="307" t="s">
        <v>227</v>
      </c>
      <c r="X37" s="307" t="s">
        <v>227</v>
      </c>
      <c r="Y37" s="307" t="s">
        <v>227</v>
      </c>
      <c r="Z37" s="307" t="s">
        <v>227</v>
      </c>
      <c r="AA37" s="307" t="s">
        <v>227</v>
      </c>
      <c r="AB37" s="307" t="s">
        <v>227</v>
      </c>
      <c r="AC37" s="307" t="s">
        <v>227</v>
      </c>
    </row>
    <row r="38" spans="1:30" ht="19.2" x14ac:dyDescent="0.3">
      <c r="A38" s="314" t="s">
        <v>343</v>
      </c>
      <c r="B38" s="315" t="s">
        <v>344</v>
      </c>
      <c r="C38" s="464">
        <v>391</v>
      </c>
      <c r="D38" s="307" t="s">
        <v>227</v>
      </c>
      <c r="E38" s="307" t="s">
        <v>227</v>
      </c>
      <c r="F38" s="307" t="s">
        <v>227</v>
      </c>
      <c r="G38" s="307" t="s">
        <v>227</v>
      </c>
      <c r="H38" s="464">
        <v>223</v>
      </c>
      <c r="I38" s="307">
        <v>4</v>
      </c>
      <c r="J38" s="307" t="s">
        <v>227</v>
      </c>
      <c r="K38" s="307" t="s">
        <v>227</v>
      </c>
      <c r="L38" s="464">
        <v>42</v>
      </c>
      <c r="M38" s="307">
        <v>4</v>
      </c>
      <c r="N38" s="307" t="s">
        <v>227</v>
      </c>
      <c r="O38" s="307" t="s">
        <v>227</v>
      </c>
      <c r="P38" s="464">
        <v>39</v>
      </c>
      <c r="Q38" s="307">
        <v>4</v>
      </c>
      <c r="R38" s="307" t="s">
        <v>227</v>
      </c>
      <c r="S38" s="307" t="s">
        <v>227</v>
      </c>
      <c r="T38" s="464">
        <v>28</v>
      </c>
      <c r="U38" s="307">
        <v>4</v>
      </c>
      <c r="V38" s="307" t="s">
        <v>227</v>
      </c>
      <c r="W38" s="307" t="s">
        <v>227</v>
      </c>
      <c r="X38" s="464">
        <v>59</v>
      </c>
      <c r="Y38" s="307">
        <v>4</v>
      </c>
      <c r="Z38" s="307" t="s">
        <v>227</v>
      </c>
      <c r="AA38" s="307" t="s">
        <v>227</v>
      </c>
      <c r="AB38" s="464">
        <f>SUM(H38+L38+P38+T38+X38)</f>
        <v>391</v>
      </c>
      <c r="AC38" s="307" t="s">
        <v>227</v>
      </c>
    </row>
    <row r="39" spans="1:30" s="224" customFormat="1" ht="16.8" x14ac:dyDescent="0.3">
      <c r="A39" s="216" t="s">
        <v>16</v>
      </c>
      <c r="B39" s="217" t="s">
        <v>345</v>
      </c>
      <c r="C39" s="307" t="s">
        <v>227</v>
      </c>
      <c r="D39" s="307" t="s">
        <v>227</v>
      </c>
      <c r="E39" s="307" t="s">
        <v>227</v>
      </c>
      <c r="F39" s="307" t="s">
        <v>227</v>
      </c>
      <c r="G39" s="307" t="s">
        <v>227</v>
      </c>
      <c r="H39" s="307" t="s">
        <v>227</v>
      </c>
      <c r="I39" s="307" t="s">
        <v>227</v>
      </c>
      <c r="J39" s="307" t="s">
        <v>227</v>
      </c>
      <c r="K39" s="307" t="s">
        <v>227</v>
      </c>
      <c r="L39" s="307" t="s">
        <v>227</v>
      </c>
      <c r="M39" s="307" t="s">
        <v>227</v>
      </c>
      <c r="N39" s="307" t="s">
        <v>227</v>
      </c>
      <c r="O39" s="307" t="s">
        <v>227</v>
      </c>
      <c r="P39" s="307" t="s">
        <v>227</v>
      </c>
      <c r="Q39" s="307" t="s">
        <v>227</v>
      </c>
      <c r="R39" s="307" t="s">
        <v>227</v>
      </c>
      <c r="S39" s="307" t="s">
        <v>227</v>
      </c>
      <c r="T39" s="307" t="s">
        <v>227</v>
      </c>
      <c r="U39" s="307" t="s">
        <v>227</v>
      </c>
      <c r="V39" s="307" t="s">
        <v>227</v>
      </c>
      <c r="W39" s="307" t="s">
        <v>227</v>
      </c>
      <c r="X39" s="307" t="s">
        <v>227</v>
      </c>
      <c r="Y39" s="307" t="s">
        <v>227</v>
      </c>
      <c r="Z39" s="307" t="s">
        <v>227</v>
      </c>
      <c r="AA39" s="307" t="s">
        <v>227</v>
      </c>
      <c r="AB39" s="307" t="s">
        <v>227</v>
      </c>
      <c r="AC39" s="307" t="s">
        <v>227</v>
      </c>
    </row>
    <row r="40" spans="1:30" ht="16.8" x14ac:dyDescent="0.3">
      <c r="A40" s="219" t="s">
        <v>346</v>
      </c>
      <c r="B40" s="220" t="s">
        <v>347</v>
      </c>
      <c r="C40" s="307" t="s">
        <v>227</v>
      </c>
      <c r="D40" s="307" t="s">
        <v>227</v>
      </c>
      <c r="E40" s="307" t="s">
        <v>227</v>
      </c>
      <c r="F40" s="307" t="s">
        <v>227</v>
      </c>
      <c r="G40" s="307" t="s">
        <v>227</v>
      </c>
      <c r="H40" s="307" t="s">
        <v>227</v>
      </c>
      <c r="I40" s="307" t="s">
        <v>227</v>
      </c>
      <c r="J40" s="307" t="s">
        <v>227</v>
      </c>
      <c r="K40" s="307" t="s">
        <v>227</v>
      </c>
      <c r="L40" s="307" t="s">
        <v>227</v>
      </c>
      <c r="M40" s="307" t="s">
        <v>227</v>
      </c>
      <c r="N40" s="307" t="s">
        <v>227</v>
      </c>
      <c r="O40" s="307" t="s">
        <v>227</v>
      </c>
      <c r="P40" s="307" t="s">
        <v>227</v>
      </c>
      <c r="Q40" s="307" t="s">
        <v>227</v>
      </c>
      <c r="R40" s="307" t="s">
        <v>227</v>
      </c>
      <c r="S40" s="307" t="s">
        <v>227</v>
      </c>
      <c r="T40" s="307" t="s">
        <v>227</v>
      </c>
      <c r="U40" s="307" t="s">
        <v>227</v>
      </c>
      <c r="V40" s="307" t="s">
        <v>227</v>
      </c>
      <c r="W40" s="307" t="s">
        <v>227</v>
      </c>
      <c r="X40" s="307" t="s">
        <v>227</v>
      </c>
      <c r="Y40" s="307" t="s">
        <v>227</v>
      </c>
      <c r="Z40" s="307" t="s">
        <v>227</v>
      </c>
      <c r="AA40" s="307" t="s">
        <v>227</v>
      </c>
      <c r="AB40" s="307" t="s">
        <v>227</v>
      </c>
      <c r="AC40" s="307" t="s">
        <v>227</v>
      </c>
    </row>
    <row r="41" spans="1:30" ht="16.8" x14ac:dyDescent="0.3">
      <c r="A41" s="219" t="s">
        <v>348</v>
      </c>
      <c r="B41" s="220" t="s">
        <v>334</v>
      </c>
      <c r="C41" s="307" t="s">
        <v>227</v>
      </c>
      <c r="D41" s="307" t="s">
        <v>227</v>
      </c>
      <c r="E41" s="307" t="s">
        <v>227</v>
      </c>
      <c r="F41" s="307" t="s">
        <v>227</v>
      </c>
      <c r="G41" s="307" t="s">
        <v>227</v>
      </c>
      <c r="H41" s="307" t="s">
        <v>227</v>
      </c>
      <c r="I41" s="307" t="s">
        <v>227</v>
      </c>
      <c r="J41" s="307" t="s">
        <v>227</v>
      </c>
      <c r="K41" s="307" t="s">
        <v>227</v>
      </c>
      <c r="L41" s="307" t="s">
        <v>227</v>
      </c>
      <c r="M41" s="307" t="s">
        <v>227</v>
      </c>
      <c r="N41" s="307" t="s">
        <v>227</v>
      </c>
      <c r="O41" s="307" t="s">
        <v>227</v>
      </c>
      <c r="P41" s="307" t="s">
        <v>227</v>
      </c>
      <c r="Q41" s="307" t="s">
        <v>227</v>
      </c>
      <c r="R41" s="307" t="s">
        <v>227</v>
      </c>
      <c r="S41" s="307" t="s">
        <v>227</v>
      </c>
      <c r="T41" s="307" t="s">
        <v>227</v>
      </c>
      <c r="U41" s="307" t="s">
        <v>227</v>
      </c>
      <c r="V41" s="307" t="s">
        <v>227</v>
      </c>
      <c r="W41" s="307" t="s">
        <v>227</v>
      </c>
      <c r="X41" s="307" t="s">
        <v>227</v>
      </c>
      <c r="Y41" s="307" t="s">
        <v>227</v>
      </c>
      <c r="Z41" s="307" t="s">
        <v>227</v>
      </c>
      <c r="AA41" s="307" t="s">
        <v>227</v>
      </c>
      <c r="AB41" s="307" t="s">
        <v>227</v>
      </c>
      <c r="AC41" s="307" t="s">
        <v>227</v>
      </c>
    </row>
    <row r="42" spans="1:30" ht="16.8" x14ac:dyDescent="0.3">
      <c r="A42" s="219" t="s">
        <v>349</v>
      </c>
      <c r="B42" s="220" t="s">
        <v>336</v>
      </c>
      <c r="C42" s="307" t="s">
        <v>227</v>
      </c>
      <c r="D42" s="307" t="s">
        <v>227</v>
      </c>
      <c r="E42" s="307" t="s">
        <v>227</v>
      </c>
      <c r="F42" s="307" t="s">
        <v>227</v>
      </c>
      <c r="G42" s="307" t="s">
        <v>227</v>
      </c>
      <c r="H42" s="307" t="s">
        <v>227</v>
      </c>
      <c r="I42" s="307" t="s">
        <v>227</v>
      </c>
      <c r="J42" s="307" t="s">
        <v>227</v>
      </c>
      <c r="K42" s="307" t="s">
        <v>227</v>
      </c>
      <c r="L42" s="307" t="s">
        <v>227</v>
      </c>
      <c r="M42" s="307" t="s">
        <v>227</v>
      </c>
      <c r="N42" s="307" t="s">
        <v>227</v>
      </c>
      <c r="O42" s="307" t="s">
        <v>227</v>
      </c>
      <c r="P42" s="307" t="s">
        <v>227</v>
      </c>
      <c r="Q42" s="307" t="s">
        <v>227</v>
      </c>
      <c r="R42" s="307" t="s">
        <v>227</v>
      </c>
      <c r="S42" s="307" t="s">
        <v>227</v>
      </c>
      <c r="T42" s="307" t="s">
        <v>227</v>
      </c>
      <c r="U42" s="307" t="s">
        <v>227</v>
      </c>
      <c r="V42" s="307" t="s">
        <v>227</v>
      </c>
      <c r="W42" s="307" t="s">
        <v>227</v>
      </c>
      <c r="X42" s="307" t="s">
        <v>227</v>
      </c>
      <c r="Y42" s="307" t="s">
        <v>227</v>
      </c>
      <c r="Z42" s="307" t="s">
        <v>227</v>
      </c>
      <c r="AA42" s="307" t="s">
        <v>227</v>
      </c>
      <c r="AB42" s="307" t="s">
        <v>227</v>
      </c>
      <c r="AC42" s="307" t="s">
        <v>227</v>
      </c>
    </row>
    <row r="43" spans="1:30" ht="16.8" x14ac:dyDescent="0.3">
      <c r="A43" s="219" t="s">
        <v>350</v>
      </c>
      <c r="B43" s="220" t="s">
        <v>338</v>
      </c>
      <c r="C43" s="307" t="s">
        <v>227</v>
      </c>
      <c r="D43" s="307" t="s">
        <v>227</v>
      </c>
      <c r="E43" s="307" t="s">
        <v>227</v>
      </c>
      <c r="F43" s="307" t="s">
        <v>227</v>
      </c>
      <c r="G43" s="307" t="s">
        <v>227</v>
      </c>
      <c r="H43" s="307" t="s">
        <v>227</v>
      </c>
      <c r="I43" s="307" t="s">
        <v>227</v>
      </c>
      <c r="J43" s="307" t="s">
        <v>227</v>
      </c>
      <c r="K43" s="307" t="s">
        <v>227</v>
      </c>
      <c r="L43" s="307" t="s">
        <v>227</v>
      </c>
      <c r="M43" s="307" t="s">
        <v>227</v>
      </c>
      <c r="N43" s="307" t="s">
        <v>227</v>
      </c>
      <c r="O43" s="307" t="s">
        <v>227</v>
      </c>
      <c r="P43" s="307" t="s">
        <v>227</v>
      </c>
      <c r="Q43" s="307" t="s">
        <v>227</v>
      </c>
      <c r="R43" s="307" t="s">
        <v>227</v>
      </c>
      <c r="S43" s="307" t="s">
        <v>227</v>
      </c>
      <c r="T43" s="307" t="s">
        <v>227</v>
      </c>
      <c r="U43" s="307" t="s">
        <v>227</v>
      </c>
      <c r="V43" s="307" t="s">
        <v>227</v>
      </c>
      <c r="W43" s="307" t="s">
        <v>227</v>
      </c>
      <c r="X43" s="307" t="s">
        <v>227</v>
      </c>
      <c r="Y43" s="307" t="s">
        <v>227</v>
      </c>
      <c r="Z43" s="307" t="s">
        <v>227</v>
      </c>
      <c r="AA43" s="307" t="s">
        <v>227</v>
      </c>
      <c r="AB43" s="307" t="s">
        <v>227</v>
      </c>
      <c r="AC43" s="307" t="s">
        <v>227</v>
      </c>
    </row>
    <row r="44" spans="1:30" ht="16.8" x14ac:dyDescent="0.3">
      <c r="A44" s="219" t="s">
        <v>351</v>
      </c>
      <c r="B44" s="220" t="s">
        <v>340</v>
      </c>
      <c r="C44" s="307" t="s">
        <v>227</v>
      </c>
      <c r="D44" s="307" t="s">
        <v>227</v>
      </c>
      <c r="E44" s="307" t="s">
        <v>227</v>
      </c>
      <c r="F44" s="307" t="s">
        <v>227</v>
      </c>
      <c r="G44" s="307" t="s">
        <v>227</v>
      </c>
      <c r="H44" s="307" t="s">
        <v>227</v>
      </c>
      <c r="I44" s="307" t="s">
        <v>227</v>
      </c>
      <c r="J44" s="307" t="s">
        <v>227</v>
      </c>
      <c r="K44" s="307" t="s">
        <v>227</v>
      </c>
      <c r="L44" s="307" t="s">
        <v>227</v>
      </c>
      <c r="M44" s="307" t="s">
        <v>227</v>
      </c>
      <c r="N44" s="307" t="s">
        <v>227</v>
      </c>
      <c r="O44" s="307" t="s">
        <v>227</v>
      </c>
      <c r="P44" s="307" t="s">
        <v>227</v>
      </c>
      <c r="Q44" s="307" t="s">
        <v>227</v>
      </c>
      <c r="R44" s="307" t="s">
        <v>227</v>
      </c>
      <c r="S44" s="307" t="s">
        <v>227</v>
      </c>
      <c r="T44" s="307" t="s">
        <v>227</v>
      </c>
      <c r="U44" s="307" t="s">
        <v>227</v>
      </c>
      <c r="V44" s="307" t="s">
        <v>227</v>
      </c>
      <c r="W44" s="307" t="s">
        <v>227</v>
      </c>
      <c r="X44" s="307" t="s">
        <v>227</v>
      </c>
      <c r="Y44" s="307" t="s">
        <v>227</v>
      </c>
      <c r="Z44" s="307" t="s">
        <v>227</v>
      </c>
      <c r="AA44" s="307" t="s">
        <v>227</v>
      </c>
      <c r="AB44" s="307" t="s">
        <v>227</v>
      </c>
      <c r="AC44" s="307" t="s">
        <v>227</v>
      </c>
    </row>
    <row r="45" spans="1:30" ht="16.8" x14ac:dyDescent="0.3">
      <c r="A45" s="219" t="s">
        <v>352</v>
      </c>
      <c r="B45" s="220" t="s">
        <v>342</v>
      </c>
      <c r="C45" s="307" t="s">
        <v>227</v>
      </c>
      <c r="D45" s="307" t="s">
        <v>227</v>
      </c>
      <c r="E45" s="307" t="s">
        <v>227</v>
      </c>
      <c r="F45" s="307" t="s">
        <v>227</v>
      </c>
      <c r="G45" s="307" t="s">
        <v>227</v>
      </c>
      <c r="H45" s="307" t="s">
        <v>227</v>
      </c>
      <c r="I45" s="307" t="s">
        <v>227</v>
      </c>
      <c r="J45" s="307" t="s">
        <v>227</v>
      </c>
      <c r="K45" s="307" t="s">
        <v>227</v>
      </c>
      <c r="L45" s="307" t="s">
        <v>227</v>
      </c>
      <c r="M45" s="307" t="s">
        <v>227</v>
      </c>
      <c r="N45" s="307" t="s">
        <v>227</v>
      </c>
      <c r="O45" s="307" t="s">
        <v>227</v>
      </c>
      <c r="P45" s="307" t="s">
        <v>227</v>
      </c>
      <c r="Q45" s="307" t="s">
        <v>227</v>
      </c>
      <c r="R45" s="307" t="s">
        <v>227</v>
      </c>
      <c r="S45" s="307" t="s">
        <v>227</v>
      </c>
      <c r="T45" s="307" t="s">
        <v>227</v>
      </c>
      <c r="U45" s="307" t="s">
        <v>227</v>
      </c>
      <c r="V45" s="307" t="s">
        <v>227</v>
      </c>
      <c r="W45" s="307" t="s">
        <v>227</v>
      </c>
      <c r="X45" s="307" t="s">
        <v>227</v>
      </c>
      <c r="Y45" s="307" t="s">
        <v>227</v>
      </c>
      <c r="Z45" s="307" t="s">
        <v>227</v>
      </c>
      <c r="AA45" s="307" t="s">
        <v>227</v>
      </c>
      <c r="AB45" s="307" t="s">
        <v>227</v>
      </c>
      <c r="AC45" s="307" t="s">
        <v>227</v>
      </c>
    </row>
    <row r="46" spans="1:30" ht="19.2" x14ac:dyDescent="0.3">
      <c r="A46" s="219" t="s">
        <v>353</v>
      </c>
      <c r="B46" s="315" t="s">
        <v>344</v>
      </c>
      <c r="C46" s="464">
        <f>SUM(AB46)</f>
        <v>391</v>
      </c>
      <c r="D46" s="307" t="s">
        <v>227</v>
      </c>
      <c r="E46" s="307" t="s">
        <v>227</v>
      </c>
      <c r="F46" s="307" t="s">
        <v>227</v>
      </c>
      <c r="G46" s="307" t="s">
        <v>227</v>
      </c>
      <c r="H46" s="464">
        <v>223</v>
      </c>
      <c r="I46" s="307">
        <v>4</v>
      </c>
      <c r="J46" s="307" t="s">
        <v>227</v>
      </c>
      <c r="K46" s="307" t="s">
        <v>227</v>
      </c>
      <c r="L46" s="464">
        <v>42</v>
      </c>
      <c r="M46" s="307">
        <v>4</v>
      </c>
      <c r="N46" s="307" t="s">
        <v>227</v>
      </c>
      <c r="O46" s="307" t="s">
        <v>227</v>
      </c>
      <c r="P46" s="464">
        <v>39</v>
      </c>
      <c r="Q46" s="307">
        <v>4</v>
      </c>
      <c r="R46" s="307" t="s">
        <v>227</v>
      </c>
      <c r="S46" s="307" t="s">
        <v>227</v>
      </c>
      <c r="T46" s="464">
        <v>28</v>
      </c>
      <c r="U46" s="307">
        <v>4</v>
      </c>
      <c r="V46" s="307" t="s">
        <v>227</v>
      </c>
      <c r="W46" s="307" t="s">
        <v>227</v>
      </c>
      <c r="X46" s="464">
        <v>59</v>
      </c>
      <c r="Y46" s="307">
        <v>4</v>
      </c>
      <c r="Z46" s="307" t="s">
        <v>227</v>
      </c>
      <c r="AA46" s="307" t="s">
        <v>227</v>
      </c>
      <c r="AB46" s="464">
        <f>SUM(H46+L46+P46+T46+X46)</f>
        <v>391</v>
      </c>
      <c r="AC46" s="307" t="s">
        <v>227</v>
      </c>
    </row>
    <row r="47" spans="1:30" s="224" customFormat="1" ht="16.8" x14ac:dyDescent="0.3">
      <c r="A47" s="216" t="s">
        <v>14</v>
      </c>
      <c r="B47" s="217" t="s">
        <v>354</v>
      </c>
      <c r="C47" s="307" t="s">
        <v>227</v>
      </c>
      <c r="D47" s="307" t="s">
        <v>227</v>
      </c>
      <c r="E47" s="307" t="s">
        <v>227</v>
      </c>
      <c r="F47" s="307" t="s">
        <v>227</v>
      </c>
      <c r="G47" s="307" t="s">
        <v>227</v>
      </c>
      <c r="H47" s="307" t="s">
        <v>227</v>
      </c>
      <c r="I47" s="307" t="s">
        <v>227</v>
      </c>
      <c r="J47" s="307" t="s">
        <v>227</v>
      </c>
      <c r="K47" s="307" t="s">
        <v>227</v>
      </c>
      <c r="L47" s="307" t="s">
        <v>227</v>
      </c>
      <c r="M47" s="307" t="s">
        <v>227</v>
      </c>
      <c r="N47" s="307" t="s">
        <v>227</v>
      </c>
      <c r="O47" s="307" t="s">
        <v>227</v>
      </c>
      <c r="P47" s="307" t="s">
        <v>227</v>
      </c>
      <c r="Q47" s="307" t="s">
        <v>227</v>
      </c>
      <c r="R47" s="307" t="s">
        <v>227</v>
      </c>
      <c r="S47" s="307" t="s">
        <v>227</v>
      </c>
      <c r="T47" s="307" t="s">
        <v>227</v>
      </c>
      <c r="U47" s="307" t="s">
        <v>227</v>
      </c>
      <c r="V47" s="307" t="s">
        <v>227</v>
      </c>
      <c r="W47" s="307" t="s">
        <v>227</v>
      </c>
      <c r="X47" s="307" t="s">
        <v>227</v>
      </c>
      <c r="Y47" s="307" t="s">
        <v>227</v>
      </c>
      <c r="Z47" s="307" t="s">
        <v>227</v>
      </c>
      <c r="AA47" s="307" t="s">
        <v>227</v>
      </c>
      <c r="AB47" s="307" t="s">
        <v>227</v>
      </c>
      <c r="AC47" s="307" t="s">
        <v>227</v>
      </c>
    </row>
    <row r="48" spans="1:30" ht="16.8" x14ac:dyDescent="0.3">
      <c r="A48" s="219" t="s">
        <v>355</v>
      </c>
      <c r="B48" s="220" t="s">
        <v>356</v>
      </c>
      <c r="C48" s="307" t="s">
        <v>227</v>
      </c>
      <c r="D48" s="307" t="s">
        <v>227</v>
      </c>
      <c r="E48" s="307" t="s">
        <v>227</v>
      </c>
      <c r="F48" s="307" t="s">
        <v>227</v>
      </c>
      <c r="G48" s="307" t="s">
        <v>227</v>
      </c>
      <c r="H48" s="307" t="s">
        <v>227</v>
      </c>
      <c r="I48" s="307" t="s">
        <v>227</v>
      </c>
      <c r="J48" s="307" t="s">
        <v>227</v>
      </c>
      <c r="K48" s="307" t="s">
        <v>227</v>
      </c>
      <c r="L48" s="307" t="s">
        <v>227</v>
      </c>
      <c r="M48" s="307" t="s">
        <v>227</v>
      </c>
      <c r="N48" s="307" t="s">
        <v>227</v>
      </c>
      <c r="O48" s="307" t="s">
        <v>227</v>
      </c>
      <c r="P48" s="307" t="s">
        <v>227</v>
      </c>
      <c r="Q48" s="307" t="s">
        <v>227</v>
      </c>
      <c r="R48" s="307" t="s">
        <v>227</v>
      </c>
      <c r="S48" s="307" t="s">
        <v>227</v>
      </c>
      <c r="T48" s="307" t="s">
        <v>227</v>
      </c>
      <c r="U48" s="307" t="s">
        <v>227</v>
      </c>
      <c r="V48" s="307" t="s">
        <v>227</v>
      </c>
      <c r="W48" s="307" t="s">
        <v>227</v>
      </c>
      <c r="X48" s="307" t="s">
        <v>227</v>
      </c>
      <c r="Y48" s="307" t="s">
        <v>227</v>
      </c>
      <c r="Z48" s="307" t="s">
        <v>227</v>
      </c>
      <c r="AA48" s="307" t="s">
        <v>227</v>
      </c>
      <c r="AB48" s="307" t="s">
        <v>227</v>
      </c>
      <c r="AC48" s="307" t="s">
        <v>227</v>
      </c>
    </row>
    <row r="49" spans="1:29" ht="16.8" x14ac:dyDescent="0.3">
      <c r="A49" s="219" t="s">
        <v>357</v>
      </c>
      <c r="B49" s="220" t="s">
        <v>358</v>
      </c>
      <c r="C49" s="307" t="s">
        <v>227</v>
      </c>
      <c r="D49" s="307" t="s">
        <v>227</v>
      </c>
      <c r="E49" s="307" t="s">
        <v>227</v>
      </c>
      <c r="F49" s="307" t="s">
        <v>227</v>
      </c>
      <c r="G49" s="307" t="s">
        <v>227</v>
      </c>
      <c r="H49" s="307" t="s">
        <v>227</v>
      </c>
      <c r="I49" s="307" t="s">
        <v>227</v>
      </c>
      <c r="J49" s="307" t="s">
        <v>227</v>
      </c>
      <c r="K49" s="307" t="s">
        <v>227</v>
      </c>
      <c r="L49" s="307" t="s">
        <v>227</v>
      </c>
      <c r="M49" s="307" t="s">
        <v>227</v>
      </c>
      <c r="N49" s="307" t="s">
        <v>227</v>
      </c>
      <c r="O49" s="307" t="s">
        <v>227</v>
      </c>
      <c r="P49" s="307" t="s">
        <v>227</v>
      </c>
      <c r="Q49" s="307" t="s">
        <v>227</v>
      </c>
      <c r="R49" s="307" t="s">
        <v>227</v>
      </c>
      <c r="S49" s="307" t="s">
        <v>227</v>
      </c>
      <c r="T49" s="307" t="s">
        <v>227</v>
      </c>
      <c r="U49" s="307" t="s">
        <v>227</v>
      </c>
      <c r="V49" s="307" t="s">
        <v>227</v>
      </c>
      <c r="W49" s="307" t="s">
        <v>227</v>
      </c>
      <c r="X49" s="307" t="s">
        <v>227</v>
      </c>
      <c r="Y49" s="307" t="s">
        <v>227</v>
      </c>
      <c r="Z49" s="307" t="s">
        <v>227</v>
      </c>
      <c r="AA49" s="307" t="s">
        <v>227</v>
      </c>
      <c r="AB49" s="307" t="s">
        <v>227</v>
      </c>
      <c r="AC49" s="307" t="s">
        <v>227</v>
      </c>
    </row>
    <row r="50" spans="1:29" ht="16.8" x14ac:dyDescent="0.3">
      <c r="A50" s="219" t="s">
        <v>359</v>
      </c>
      <c r="B50" s="223" t="s">
        <v>360</v>
      </c>
      <c r="C50" s="307" t="s">
        <v>227</v>
      </c>
      <c r="D50" s="307" t="s">
        <v>227</v>
      </c>
      <c r="E50" s="307" t="s">
        <v>227</v>
      </c>
      <c r="F50" s="307" t="s">
        <v>227</v>
      </c>
      <c r="G50" s="307" t="s">
        <v>227</v>
      </c>
      <c r="H50" s="307" t="s">
        <v>227</v>
      </c>
      <c r="I50" s="307" t="s">
        <v>227</v>
      </c>
      <c r="J50" s="307" t="s">
        <v>227</v>
      </c>
      <c r="K50" s="307" t="s">
        <v>227</v>
      </c>
      <c r="L50" s="307" t="s">
        <v>227</v>
      </c>
      <c r="M50" s="307" t="s">
        <v>227</v>
      </c>
      <c r="N50" s="307" t="s">
        <v>227</v>
      </c>
      <c r="O50" s="307" t="s">
        <v>227</v>
      </c>
      <c r="P50" s="307" t="s">
        <v>227</v>
      </c>
      <c r="Q50" s="307" t="s">
        <v>227</v>
      </c>
      <c r="R50" s="307" t="s">
        <v>227</v>
      </c>
      <c r="S50" s="307" t="s">
        <v>227</v>
      </c>
      <c r="T50" s="307" t="s">
        <v>227</v>
      </c>
      <c r="U50" s="307" t="s">
        <v>227</v>
      </c>
      <c r="V50" s="307" t="s">
        <v>227</v>
      </c>
      <c r="W50" s="307" t="s">
        <v>227</v>
      </c>
      <c r="X50" s="307" t="s">
        <v>227</v>
      </c>
      <c r="Y50" s="307" t="s">
        <v>227</v>
      </c>
      <c r="Z50" s="307" t="s">
        <v>227</v>
      </c>
      <c r="AA50" s="307" t="s">
        <v>227</v>
      </c>
      <c r="AB50" s="307" t="s">
        <v>227</v>
      </c>
      <c r="AC50" s="307" t="s">
        <v>227</v>
      </c>
    </row>
    <row r="51" spans="1:29" ht="16.8" x14ac:dyDescent="0.3">
      <c r="A51" s="219" t="s">
        <v>361</v>
      </c>
      <c r="B51" s="223" t="s">
        <v>362</v>
      </c>
      <c r="C51" s="307" t="s">
        <v>227</v>
      </c>
      <c r="D51" s="307" t="s">
        <v>227</v>
      </c>
      <c r="E51" s="307" t="s">
        <v>227</v>
      </c>
      <c r="F51" s="307" t="s">
        <v>227</v>
      </c>
      <c r="G51" s="307" t="s">
        <v>227</v>
      </c>
      <c r="H51" s="307" t="s">
        <v>227</v>
      </c>
      <c r="I51" s="307" t="s">
        <v>227</v>
      </c>
      <c r="J51" s="307" t="s">
        <v>227</v>
      </c>
      <c r="K51" s="307" t="s">
        <v>227</v>
      </c>
      <c r="L51" s="307" t="s">
        <v>227</v>
      </c>
      <c r="M51" s="307" t="s">
        <v>227</v>
      </c>
      <c r="N51" s="307" t="s">
        <v>227</v>
      </c>
      <c r="O51" s="307" t="s">
        <v>227</v>
      </c>
      <c r="P51" s="307" t="s">
        <v>227</v>
      </c>
      <c r="Q51" s="307" t="s">
        <v>227</v>
      </c>
      <c r="R51" s="307" t="s">
        <v>227</v>
      </c>
      <c r="S51" s="307" t="s">
        <v>227</v>
      </c>
      <c r="T51" s="307" t="s">
        <v>227</v>
      </c>
      <c r="U51" s="307" t="s">
        <v>227</v>
      </c>
      <c r="V51" s="307" t="s">
        <v>227</v>
      </c>
      <c r="W51" s="307" t="s">
        <v>227</v>
      </c>
      <c r="X51" s="307" t="s">
        <v>227</v>
      </c>
      <c r="Y51" s="307" t="s">
        <v>227</v>
      </c>
      <c r="Z51" s="307" t="s">
        <v>227</v>
      </c>
      <c r="AA51" s="307" t="s">
        <v>227</v>
      </c>
      <c r="AB51" s="307" t="s">
        <v>227</v>
      </c>
      <c r="AC51" s="307" t="s">
        <v>227</v>
      </c>
    </row>
    <row r="52" spans="1:29" ht="16.8" x14ac:dyDescent="0.3">
      <c r="A52" s="219" t="s">
        <v>363</v>
      </c>
      <c r="B52" s="223" t="s">
        <v>364</v>
      </c>
      <c r="C52" s="307" t="s">
        <v>227</v>
      </c>
      <c r="D52" s="307" t="s">
        <v>227</v>
      </c>
      <c r="E52" s="307" t="s">
        <v>227</v>
      </c>
      <c r="F52" s="307" t="s">
        <v>227</v>
      </c>
      <c r="G52" s="307" t="s">
        <v>227</v>
      </c>
      <c r="H52" s="307" t="s">
        <v>227</v>
      </c>
      <c r="I52" s="307" t="s">
        <v>227</v>
      </c>
      <c r="J52" s="307" t="s">
        <v>227</v>
      </c>
      <c r="K52" s="307" t="s">
        <v>227</v>
      </c>
      <c r="L52" s="307" t="s">
        <v>227</v>
      </c>
      <c r="M52" s="307" t="s">
        <v>227</v>
      </c>
      <c r="N52" s="307" t="s">
        <v>227</v>
      </c>
      <c r="O52" s="307" t="s">
        <v>227</v>
      </c>
      <c r="P52" s="307" t="s">
        <v>227</v>
      </c>
      <c r="Q52" s="307" t="s">
        <v>227</v>
      </c>
      <c r="R52" s="307" t="s">
        <v>227</v>
      </c>
      <c r="S52" s="307" t="s">
        <v>227</v>
      </c>
      <c r="T52" s="307" t="s">
        <v>227</v>
      </c>
      <c r="U52" s="307" t="s">
        <v>227</v>
      </c>
      <c r="V52" s="307" t="s">
        <v>227</v>
      </c>
      <c r="W52" s="307" t="s">
        <v>227</v>
      </c>
      <c r="X52" s="307" t="s">
        <v>227</v>
      </c>
      <c r="Y52" s="307" t="s">
        <v>227</v>
      </c>
      <c r="Z52" s="307" t="s">
        <v>227</v>
      </c>
      <c r="AA52" s="307" t="s">
        <v>227</v>
      </c>
      <c r="AB52" s="307" t="s">
        <v>227</v>
      </c>
      <c r="AC52" s="307" t="s">
        <v>227</v>
      </c>
    </row>
    <row r="53" spans="1:29" ht="19.2" x14ac:dyDescent="0.3">
      <c r="A53" s="219" t="s">
        <v>365</v>
      </c>
      <c r="B53" s="315" t="s">
        <v>366</v>
      </c>
      <c r="C53" s="464">
        <f>SUM(AB53)</f>
        <v>391</v>
      </c>
      <c r="D53" s="307" t="s">
        <v>227</v>
      </c>
      <c r="E53" s="307" t="s">
        <v>227</v>
      </c>
      <c r="F53" s="307" t="s">
        <v>227</v>
      </c>
      <c r="G53" s="307" t="s">
        <v>227</v>
      </c>
      <c r="H53" s="464">
        <v>223</v>
      </c>
      <c r="I53" s="307">
        <v>4</v>
      </c>
      <c r="J53" s="307" t="s">
        <v>227</v>
      </c>
      <c r="K53" s="307" t="s">
        <v>227</v>
      </c>
      <c r="L53" s="464">
        <v>42</v>
      </c>
      <c r="M53" s="307">
        <v>4</v>
      </c>
      <c r="N53" s="307" t="s">
        <v>227</v>
      </c>
      <c r="O53" s="307" t="s">
        <v>227</v>
      </c>
      <c r="P53" s="464">
        <v>39</v>
      </c>
      <c r="Q53" s="307">
        <v>4</v>
      </c>
      <c r="R53" s="307" t="s">
        <v>227</v>
      </c>
      <c r="S53" s="307" t="s">
        <v>227</v>
      </c>
      <c r="T53" s="464">
        <v>28</v>
      </c>
      <c r="U53" s="307">
        <v>4</v>
      </c>
      <c r="V53" s="307" t="s">
        <v>227</v>
      </c>
      <c r="W53" s="307" t="s">
        <v>227</v>
      </c>
      <c r="X53" s="464">
        <v>59</v>
      </c>
      <c r="Y53" s="307">
        <v>4</v>
      </c>
      <c r="Z53" s="307" t="s">
        <v>227</v>
      </c>
      <c r="AA53" s="307" t="s">
        <v>227</v>
      </c>
      <c r="AB53" s="464">
        <f>SUM(H53+L53+P53+T53+X53)</f>
        <v>391</v>
      </c>
      <c r="AC53" s="307" t="s">
        <v>227</v>
      </c>
    </row>
    <row r="54" spans="1:29" ht="33.6" x14ac:dyDescent="0.3">
      <c r="A54" s="216" t="s">
        <v>13</v>
      </c>
      <c r="B54" s="225" t="s">
        <v>367</v>
      </c>
      <c r="C54" s="307" t="s">
        <v>227</v>
      </c>
      <c r="D54" s="307" t="s">
        <v>227</v>
      </c>
      <c r="E54" s="307" t="s">
        <v>227</v>
      </c>
      <c r="F54" s="307" t="s">
        <v>227</v>
      </c>
      <c r="G54" s="307" t="s">
        <v>227</v>
      </c>
      <c r="H54" s="307" t="s">
        <v>227</v>
      </c>
      <c r="I54" s="307" t="s">
        <v>227</v>
      </c>
      <c r="J54" s="307" t="s">
        <v>227</v>
      </c>
      <c r="K54" s="307" t="s">
        <v>227</v>
      </c>
      <c r="L54" s="307" t="s">
        <v>227</v>
      </c>
      <c r="M54" s="307" t="s">
        <v>227</v>
      </c>
      <c r="N54" s="307" t="s">
        <v>227</v>
      </c>
      <c r="O54" s="307" t="s">
        <v>227</v>
      </c>
      <c r="P54" s="307" t="s">
        <v>227</v>
      </c>
      <c r="Q54" s="307" t="s">
        <v>227</v>
      </c>
      <c r="R54" s="307" t="s">
        <v>227</v>
      </c>
      <c r="S54" s="307" t="s">
        <v>227</v>
      </c>
      <c r="T54" s="307" t="s">
        <v>227</v>
      </c>
      <c r="U54" s="307" t="s">
        <v>227</v>
      </c>
      <c r="V54" s="307" t="s">
        <v>227</v>
      </c>
      <c r="W54" s="307" t="s">
        <v>227</v>
      </c>
      <c r="X54" s="307" t="s">
        <v>227</v>
      </c>
      <c r="Y54" s="307" t="s">
        <v>227</v>
      </c>
      <c r="Z54" s="307" t="s">
        <v>227</v>
      </c>
      <c r="AA54" s="307" t="s">
        <v>227</v>
      </c>
      <c r="AB54" s="307" t="s">
        <v>227</v>
      </c>
      <c r="AC54" s="307" t="s">
        <v>227</v>
      </c>
    </row>
    <row r="55" spans="1:29" ht="16.8" x14ac:dyDescent="0.3">
      <c r="A55" s="216" t="s">
        <v>11</v>
      </c>
      <c r="B55" s="217" t="s">
        <v>368</v>
      </c>
      <c r="C55" s="307" t="s">
        <v>227</v>
      </c>
      <c r="D55" s="307" t="s">
        <v>227</v>
      </c>
      <c r="E55" s="307" t="s">
        <v>227</v>
      </c>
      <c r="F55" s="307" t="s">
        <v>227</v>
      </c>
      <c r="G55" s="307" t="s">
        <v>227</v>
      </c>
      <c r="H55" s="307" t="s">
        <v>227</v>
      </c>
      <c r="I55" s="307" t="s">
        <v>227</v>
      </c>
      <c r="J55" s="307" t="s">
        <v>227</v>
      </c>
      <c r="K55" s="307" t="s">
        <v>227</v>
      </c>
      <c r="L55" s="307" t="s">
        <v>227</v>
      </c>
      <c r="M55" s="307" t="s">
        <v>227</v>
      </c>
      <c r="N55" s="307" t="s">
        <v>227</v>
      </c>
      <c r="O55" s="307" t="s">
        <v>227</v>
      </c>
      <c r="P55" s="307" t="s">
        <v>227</v>
      </c>
      <c r="Q55" s="307" t="s">
        <v>227</v>
      </c>
      <c r="R55" s="307" t="s">
        <v>227</v>
      </c>
      <c r="S55" s="307" t="s">
        <v>227</v>
      </c>
      <c r="T55" s="307" t="s">
        <v>227</v>
      </c>
      <c r="U55" s="307" t="s">
        <v>227</v>
      </c>
      <c r="V55" s="307" t="s">
        <v>227</v>
      </c>
      <c r="W55" s="307" t="s">
        <v>227</v>
      </c>
      <c r="X55" s="307" t="s">
        <v>227</v>
      </c>
      <c r="Y55" s="307" t="s">
        <v>227</v>
      </c>
      <c r="Z55" s="307" t="s">
        <v>227</v>
      </c>
      <c r="AA55" s="307" t="s">
        <v>227</v>
      </c>
      <c r="AB55" s="307" t="s">
        <v>227</v>
      </c>
      <c r="AC55" s="307" t="s">
        <v>227</v>
      </c>
    </row>
    <row r="56" spans="1:29" ht="16.8" x14ac:dyDescent="0.3">
      <c r="A56" s="219" t="s">
        <v>369</v>
      </c>
      <c r="B56" s="226" t="s">
        <v>347</v>
      </c>
      <c r="C56" s="307" t="s">
        <v>227</v>
      </c>
      <c r="D56" s="307" t="s">
        <v>227</v>
      </c>
      <c r="E56" s="307" t="s">
        <v>227</v>
      </c>
      <c r="F56" s="307" t="s">
        <v>227</v>
      </c>
      <c r="G56" s="307" t="s">
        <v>227</v>
      </c>
      <c r="H56" s="307" t="s">
        <v>227</v>
      </c>
      <c r="I56" s="307" t="s">
        <v>227</v>
      </c>
      <c r="J56" s="307" t="s">
        <v>227</v>
      </c>
      <c r="K56" s="307" t="s">
        <v>227</v>
      </c>
      <c r="L56" s="307" t="s">
        <v>227</v>
      </c>
      <c r="M56" s="307" t="s">
        <v>227</v>
      </c>
      <c r="N56" s="307" t="s">
        <v>227</v>
      </c>
      <c r="O56" s="307" t="s">
        <v>227</v>
      </c>
      <c r="P56" s="307" t="s">
        <v>227</v>
      </c>
      <c r="Q56" s="307" t="s">
        <v>227</v>
      </c>
      <c r="R56" s="307" t="s">
        <v>227</v>
      </c>
      <c r="S56" s="307" t="s">
        <v>227</v>
      </c>
      <c r="T56" s="307" t="s">
        <v>227</v>
      </c>
      <c r="U56" s="307" t="s">
        <v>227</v>
      </c>
      <c r="V56" s="307" t="s">
        <v>227</v>
      </c>
      <c r="W56" s="307" t="s">
        <v>227</v>
      </c>
      <c r="X56" s="307" t="s">
        <v>227</v>
      </c>
      <c r="Y56" s="307" t="s">
        <v>227</v>
      </c>
      <c r="Z56" s="307" t="s">
        <v>227</v>
      </c>
      <c r="AA56" s="307" t="s">
        <v>227</v>
      </c>
      <c r="AB56" s="307" t="s">
        <v>227</v>
      </c>
      <c r="AC56" s="307" t="s">
        <v>227</v>
      </c>
    </row>
    <row r="57" spans="1:29" ht="16.8" x14ac:dyDescent="0.3">
      <c r="A57" s="219" t="s">
        <v>370</v>
      </c>
      <c r="B57" s="226" t="s">
        <v>334</v>
      </c>
      <c r="C57" s="307" t="s">
        <v>227</v>
      </c>
      <c r="D57" s="307" t="s">
        <v>227</v>
      </c>
      <c r="E57" s="307" t="s">
        <v>227</v>
      </c>
      <c r="F57" s="307" t="s">
        <v>227</v>
      </c>
      <c r="G57" s="307" t="s">
        <v>227</v>
      </c>
      <c r="H57" s="307" t="s">
        <v>227</v>
      </c>
      <c r="I57" s="307" t="s">
        <v>227</v>
      </c>
      <c r="J57" s="307" t="s">
        <v>227</v>
      </c>
      <c r="K57" s="307" t="s">
        <v>227</v>
      </c>
      <c r="L57" s="307" t="s">
        <v>227</v>
      </c>
      <c r="M57" s="307" t="s">
        <v>227</v>
      </c>
      <c r="N57" s="307" t="s">
        <v>227</v>
      </c>
      <c r="O57" s="307" t="s">
        <v>227</v>
      </c>
      <c r="P57" s="307" t="s">
        <v>227</v>
      </c>
      <c r="Q57" s="307" t="s">
        <v>227</v>
      </c>
      <c r="R57" s="307" t="s">
        <v>227</v>
      </c>
      <c r="S57" s="307" t="s">
        <v>227</v>
      </c>
      <c r="T57" s="307" t="s">
        <v>227</v>
      </c>
      <c r="U57" s="307" t="s">
        <v>227</v>
      </c>
      <c r="V57" s="307" t="s">
        <v>227</v>
      </c>
      <c r="W57" s="307" t="s">
        <v>227</v>
      </c>
      <c r="X57" s="307" t="s">
        <v>227</v>
      </c>
      <c r="Y57" s="307" t="s">
        <v>227</v>
      </c>
      <c r="Z57" s="307" t="s">
        <v>227</v>
      </c>
      <c r="AA57" s="307" t="s">
        <v>227</v>
      </c>
      <c r="AB57" s="307" t="s">
        <v>227</v>
      </c>
      <c r="AC57" s="307" t="s">
        <v>227</v>
      </c>
    </row>
    <row r="58" spans="1:29" ht="16.8" x14ac:dyDescent="0.3">
      <c r="A58" s="219" t="s">
        <v>371</v>
      </c>
      <c r="B58" s="226" t="s">
        <v>336</v>
      </c>
      <c r="C58" s="307" t="s">
        <v>227</v>
      </c>
      <c r="D58" s="307" t="s">
        <v>227</v>
      </c>
      <c r="E58" s="307" t="s">
        <v>227</v>
      </c>
      <c r="F58" s="307" t="s">
        <v>227</v>
      </c>
      <c r="G58" s="307" t="s">
        <v>227</v>
      </c>
      <c r="H58" s="307" t="s">
        <v>227</v>
      </c>
      <c r="I58" s="307" t="s">
        <v>227</v>
      </c>
      <c r="J58" s="307" t="s">
        <v>227</v>
      </c>
      <c r="K58" s="307" t="s">
        <v>227</v>
      </c>
      <c r="L58" s="307" t="s">
        <v>227</v>
      </c>
      <c r="M58" s="307" t="s">
        <v>227</v>
      </c>
      <c r="N58" s="307" t="s">
        <v>227</v>
      </c>
      <c r="O58" s="307" t="s">
        <v>227</v>
      </c>
      <c r="P58" s="307" t="s">
        <v>227</v>
      </c>
      <c r="Q58" s="307" t="s">
        <v>227</v>
      </c>
      <c r="R58" s="307" t="s">
        <v>227</v>
      </c>
      <c r="S58" s="307" t="s">
        <v>227</v>
      </c>
      <c r="T58" s="307" t="s">
        <v>227</v>
      </c>
      <c r="U58" s="307" t="s">
        <v>227</v>
      </c>
      <c r="V58" s="307" t="s">
        <v>227</v>
      </c>
      <c r="W58" s="307" t="s">
        <v>227</v>
      </c>
      <c r="X58" s="307" t="s">
        <v>227</v>
      </c>
      <c r="Y58" s="307" t="s">
        <v>227</v>
      </c>
      <c r="Z58" s="307" t="s">
        <v>227</v>
      </c>
      <c r="AA58" s="307" t="s">
        <v>227</v>
      </c>
      <c r="AB58" s="307" t="s">
        <v>227</v>
      </c>
      <c r="AC58" s="307" t="s">
        <v>227</v>
      </c>
    </row>
    <row r="59" spans="1:29" s="218" customFormat="1" ht="16.8" x14ac:dyDescent="0.3">
      <c r="A59" s="289" t="s">
        <v>372</v>
      </c>
      <c r="B59" s="290" t="s">
        <v>373</v>
      </c>
      <c r="C59" s="307" t="s">
        <v>227</v>
      </c>
      <c r="D59" s="307" t="s">
        <v>227</v>
      </c>
      <c r="E59" s="307" t="s">
        <v>227</v>
      </c>
      <c r="F59" s="307" t="s">
        <v>227</v>
      </c>
      <c r="G59" s="307" t="s">
        <v>227</v>
      </c>
      <c r="H59" s="307" t="s">
        <v>227</v>
      </c>
      <c r="I59" s="307" t="s">
        <v>227</v>
      </c>
      <c r="J59" s="307" t="s">
        <v>227</v>
      </c>
      <c r="K59" s="307" t="s">
        <v>227</v>
      </c>
      <c r="L59" s="307" t="s">
        <v>227</v>
      </c>
      <c r="M59" s="307" t="s">
        <v>227</v>
      </c>
      <c r="N59" s="307" t="s">
        <v>227</v>
      </c>
      <c r="O59" s="307" t="s">
        <v>227</v>
      </c>
      <c r="P59" s="307" t="s">
        <v>227</v>
      </c>
      <c r="Q59" s="307" t="s">
        <v>227</v>
      </c>
      <c r="R59" s="307" t="s">
        <v>227</v>
      </c>
      <c r="S59" s="307" t="s">
        <v>227</v>
      </c>
      <c r="T59" s="307" t="s">
        <v>227</v>
      </c>
      <c r="U59" s="307" t="s">
        <v>227</v>
      </c>
      <c r="V59" s="307" t="s">
        <v>227</v>
      </c>
      <c r="W59" s="307" t="s">
        <v>227</v>
      </c>
      <c r="X59" s="307" t="s">
        <v>227</v>
      </c>
      <c r="Y59" s="307" t="s">
        <v>227</v>
      </c>
      <c r="Z59" s="307" t="s">
        <v>227</v>
      </c>
      <c r="AA59" s="307" t="s">
        <v>227</v>
      </c>
      <c r="AB59" s="307" t="s">
        <v>227</v>
      </c>
      <c r="AC59" s="307" t="s">
        <v>227</v>
      </c>
    </row>
    <row r="60" spans="1:29" ht="19.2" x14ac:dyDescent="0.3">
      <c r="A60" s="219" t="s">
        <v>374</v>
      </c>
      <c r="B60" s="223" t="s">
        <v>366</v>
      </c>
      <c r="C60" s="307" t="s">
        <v>227</v>
      </c>
      <c r="D60" s="307" t="s">
        <v>227</v>
      </c>
      <c r="E60" s="307" t="s">
        <v>227</v>
      </c>
      <c r="F60" s="307" t="s">
        <v>227</v>
      </c>
      <c r="G60" s="307" t="s">
        <v>227</v>
      </c>
      <c r="H60" s="307" t="s">
        <v>227</v>
      </c>
      <c r="I60" s="307" t="s">
        <v>227</v>
      </c>
      <c r="J60" s="307" t="s">
        <v>227</v>
      </c>
      <c r="K60" s="307" t="s">
        <v>227</v>
      </c>
      <c r="L60" s="307" t="s">
        <v>227</v>
      </c>
      <c r="M60" s="307" t="s">
        <v>227</v>
      </c>
      <c r="N60" s="307" t="s">
        <v>227</v>
      </c>
      <c r="O60" s="307" t="s">
        <v>227</v>
      </c>
      <c r="P60" s="307" t="s">
        <v>227</v>
      </c>
      <c r="Q60" s="307" t="s">
        <v>227</v>
      </c>
      <c r="R60" s="307" t="s">
        <v>227</v>
      </c>
      <c r="S60" s="307" t="s">
        <v>227</v>
      </c>
      <c r="T60" s="307" t="s">
        <v>227</v>
      </c>
      <c r="U60" s="307" t="s">
        <v>227</v>
      </c>
      <c r="V60" s="307" t="s">
        <v>227</v>
      </c>
      <c r="W60" s="307" t="s">
        <v>227</v>
      </c>
      <c r="X60" s="307" t="s">
        <v>227</v>
      </c>
      <c r="Y60" s="307" t="s">
        <v>227</v>
      </c>
      <c r="Z60" s="307" t="s">
        <v>227</v>
      </c>
      <c r="AA60" s="307" t="s">
        <v>227</v>
      </c>
      <c r="AB60" s="307" t="s">
        <v>227</v>
      </c>
      <c r="AC60" s="307" t="s">
        <v>227</v>
      </c>
    </row>
    <row r="61" spans="1:29" x14ac:dyDescent="0.3">
      <c r="A61" s="227"/>
      <c r="B61" s="228"/>
      <c r="C61" s="227"/>
      <c r="D61" s="227"/>
      <c r="E61" s="227"/>
      <c r="F61" s="227"/>
      <c r="G61" s="227"/>
      <c r="H61" s="227"/>
      <c r="I61" s="227"/>
      <c r="J61" s="227"/>
      <c r="K61" s="227"/>
      <c r="L61" s="227"/>
      <c r="M61" s="227"/>
      <c r="N61" s="227"/>
      <c r="O61" s="227"/>
      <c r="P61" s="227"/>
      <c r="Q61" s="227"/>
      <c r="R61" s="227"/>
      <c r="S61" s="227"/>
      <c r="T61" s="227"/>
      <c r="U61" s="227"/>
    </row>
    <row r="62" spans="1:29" ht="54" customHeight="1" x14ac:dyDescent="0.3">
      <c r="B62" s="384"/>
      <c r="C62" s="384"/>
      <c r="D62" s="384"/>
      <c r="E62" s="384"/>
      <c r="F62" s="384"/>
      <c r="G62" s="384"/>
      <c r="H62" s="384"/>
      <c r="I62" s="384"/>
      <c r="J62" s="384"/>
      <c r="K62" s="384"/>
      <c r="L62" s="384"/>
      <c r="M62" s="384"/>
      <c r="N62" s="384"/>
      <c r="O62" s="384"/>
      <c r="P62" s="384"/>
      <c r="Q62" s="384"/>
      <c r="R62" s="295"/>
      <c r="S62" s="295"/>
      <c r="T62" s="295"/>
      <c r="U62" s="295"/>
      <c r="V62" s="295"/>
      <c r="W62" s="296"/>
      <c r="X62" s="296"/>
      <c r="Y62" s="296"/>
      <c r="Z62" s="296"/>
      <c r="AA62" s="296"/>
      <c r="AB62" s="295"/>
    </row>
    <row r="64" spans="1:29" ht="50.25" customHeight="1" x14ac:dyDescent="0.3">
      <c r="B64" s="384"/>
      <c r="C64" s="384"/>
      <c r="D64" s="384"/>
      <c r="E64" s="384"/>
      <c r="F64" s="384"/>
      <c r="G64" s="384"/>
      <c r="H64" s="384"/>
      <c r="I64" s="384"/>
      <c r="J64" s="384"/>
      <c r="K64" s="384"/>
      <c r="L64" s="384"/>
      <c r="M64" s="384"/>
      <c r="N64" s="384"/>
      <c r="O64" s="384"/>
      <c r="P64" s="384"/>
      <c r="Q64" s="384"/>
      <c r="R64" s="295"/>
      <c r="S64" s="295"/>
    </row>
    <row r="66" spans="2:22" ht="36.75" customHeight="1" x14ac:dyDescent="0.3">
      <c r="B66" s="384"/>
      <c r="C66" s="384"/>
      <c r="D66" s="384"/>
      <c r="E66" s="384"/>
      <c r="F66" s="384"/>
      <c r="G66" s="384"/>
      <c r="H66" s="384"/>
      <c r="I66" s="384"/>
      <c r="J66" s="384"/>
      <c r="K66" s="384"/>
      <c r="L66" s="384"/>
      <c r="M66" s="384"/>
      <c r="N66" s="384"/>
      <c r="O66" s="384"/>
      <c r="P66" s="384"/>
      <c r="Q66" s="384"/>
      <c r="R66" s="295"/>
      <c r="S66" s="295"/>
    </row>
    <row r="67" spans="2:22" x14ac:dyDescent="0.3">
      <c r="V67" s="229"/>
    </row>
    <row r="68" spans="2:22" ht="51" customHeight="1" x14ac:dyDescent="0.3">
      <c r="B68" s="384"/>
      <c r="C68" s="384"/>
      <c r="D68" s="384"/>
      <c r="E68" s="384"/>
      <c r="F68" s="384"/>
      <c r="G68" s="384"/>
      <c r="H68" s="384"/>
      <c r="I68" s="384"/>
      <c r="J68" s="384"/>
      <c r="K68" s="384"/>
      <c r="L68" s="384"/>
      <c r="M68" s="384"/>
      <c r="N68" s="384"/>
      <c r="O68" s="384"/>
      <c r="P68" s="384"/>
      <c r="Q68" s="384"/>
      <c r="R68" s="295"/>
      <c r="S68" s="295"/>
      <c r="V68" s="229"/>
    </row>
    <row r="69" spans="2:22" ht="32.25" customHeight="1" x14ac:dyDescent="0.3">
      <c r="B69" s="384"/>
      <c r="C69" s="384"/>
      <c r="D69" s="384"/>
      <c r="E69" s="384"/>
      <c r="F69" s="384"/>
      <c r="G69" s="384"/>
      <c r="H69" s="384"/>
      <c r="I69" s="384"/>
      <c r="J69" s="384"/>
      <c r="K69" s="384"/>
      <c r="L69" s="384"/>
      <c r="M69" s="384"/>
      <c r="N69" s="384"/>
      <c r="O69" s="384"/>
      <c r="P69" s="384"/>
      <c r="Q69" s="384"/>
      <c r="R69" s="295"/>
      <c r="S69" s="295"/>
    </row>
    <row r="70" spans="2:22" ht="51.75" customHeight="1" x14ac:dyDescent="0.3">
      <c r="B70" s="384"/>
      <c r="C70" s="384"/>
      <c r="D70" s="384"/>
      <c r="E70" s="384"/>
      <c r="F70" s="384"/>
      <c r="G70" s="384"/>
      <c r="H70" s="384"/>
      <c r="I70" s="384"/>
      <c r="J70" s="384"/>
      <c r="K70" s="384"/>
      <c r="L70" s="384"/>
      <c r="M70" s="384"/>
      <c r="N70" s="384"/>
      <c r="O70" s="384"/>
      <c r="P70" s="384"/>
      <c r="Q70" s="384"/>
      <c r="R70" s="295"/>
      <c r="S70" s="295"/>
    </row>
    <row r="71" spans="2:22" ht="21.75" customHeight="1" x14ac:dyDescent="0.3">
      <c r="B71" s="385"/>
      <c r="C71" s="385"/>
      <c r="D71" s="385"/>
      <c r="E71" s="385"/>
      <c r="F71" s="385"/>
      <c r="G71" s="385"/>
      <c r="H71" s="385"/>
      <c r="I71" s="385"/>
      <c r="J71" s="385"/>
      <c r="K71" s="385"/>
      <c r="L71" s="385"/>
      <c r="M71" s="385"/>
      <c r="N71" s="385"/>
      <c r="O71" s="385"/>
      <c r="P71" s="385"/>
      <c r="Q71" s="385"/>
    </row>
    <row r="72" spans="2:22" ht="23.25" customHeight="1" x14ac:dyDescent="0.3"/>
    <row r="73" spans="2:22" ht="18.75" customHeight="1" x14ac:dyDescent="0.3">
      <c r="B73" s="383"/>
      <c r="C73" s="383"/>
      <c r="D73" s="383"/>
      <c r="E73" s="383"/>
      <c r="F73" s="383"/>
      <c r="G73" s="383"/>
      <c r="H73" s="383"/>
      <c r="I73" s="383"/>
      <c r="J73" s="383"/>
      <c r="K73" s="383"/>
      <c r="L73" s="383"/>
      <c r="M73" s="383"/>
      <c r="N73" s="383"/>
      <c r="O73" s="383"/>
      <c r="P73" s="383"/>
      <c r="Q73" s="383"/>
      <c r="R73" s="227"/>
      <c r="S73" s="227"/>
    </row>
  </sheetData>
  <mergeCells count="39">
    <mergeCell ref="A1:AC1"/>
    <mergeCell ref="A3:AC3"/>
    <mergeCell ref="A5:AC5"/>
    <mergeCell ref="A6:AC6"/>
    <mergeCell ref="A8:AC8"/>
    <mergeCell ref="R17:S17"/>
    <mergeCell ref="T17:U17"/>
    <mergeCell ref="V17:W17"/>
    <mergeCell ref="X17:Y17"/>
    <mergeCell ref="A9:AC9"/>
    <mergeCell ref="H16:K16"/>
    <mergeCell ref="L16:O16"/>
    <mergeCell ref="H17:I17"/>
    <mergeCell ref="J17:K17"/>
    <mergeCell ref="L17:M17"/>
    <mergeCell ref="N17:O17"/>
    <mergeCell ref="B62:Q62"/>
    <mergeCell ref="T16:W16"/>
    <mergeCell ref="X16:AA16"/>
    <mergeCell ref="Z17:AA17"/>
    <mergeCell ref="A11:AC11"/>
    <mergeCell ref="A12:AC12"/>
    <mergeCell ref="A13:AC13"/>
    <mergeCell ref="A15:AC15"/>
    <mergeCell ref="A16:A18"/>
    <mergeCell ref="B16:B18"/>
    <mergeCell ref="C16:D17"/>
    <mergeCell ref="E16:F17"/>
    <mergeCell ref="G16:G18"/>
    <mergeCell ref="P16:S16"/>
    <mergeCell ref="AB16:AC17"/>
    <mergeCell ref="P17:Q17"/>
    <mergeCell ref="B73:Q73"/>
    <mergeCell ref="B64:Q64"/>
    <mergeCell ref="B66:Q66"/>
    <mergeCell ref="B68:Q68"/>
    <mergeCell ref="B69:Q69"/>
    <mergeCell ref="B70:Q70"/>
    <mergeCell ref="B71:Q71"/>
  </mergeCells>
  <conditionalFormatting sqref="C20:AC60">
    <cfRule type="containsBlanks" dxfId="1" priority="35">
      <formula>LEN(TRIM(C20))=0</formula>
    </cfRule>
    <cfRule type="containsText" dxfId="0" priority="37" operator="containsText" text="х!">
      <formula>NOT(ISERROR(SEARCH("х!",C20)))</formula>
    </cfRule>
  </conditionalFormatting>
  <conditionalFormatting sqref="H18:AC18">
    <cfRule type="containsText" dxfId="2" priority="31" operator="containsText" text="х!">
      <formula>NOT(ISERROR(SEARCH("х!",H18)))</formula>
    </cfRule>
  </conditionalFormatting>
  <pageMargins left="0" right="0" top="0" bottom="0" header="0.31496062992125984" footer="0.31496062992125984"/>
  <pageSetup paperSize="9" scale="45"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zoomScale="55" zoomScaleSheetLayoutView="55" workbookViewId="0">
      <selection activeCell="N26" sqref="N26"/>
    </sheetView>
  </sheetViews>
  <sheetFormatPr defaultColWidth="9.109375" defaultRowHeight="13.8" x14ac:dyDescent="0.25"/>
  <cols>
    <col min="1" max="1" width="6.109375" style="47" customWidth="1"/>
    <col min="2" max="2" width="18.6640625" style="47" customWidth="1"/>
    <col min="3" max="3" width="13.88671875" style="47" customWidth="1"/>
    <col min="4" max="4" width="15.109375" style="47" customWidth="1"/>
    <col min="5" max="10" width="7.6640625" style="47" customWidth="1"/>
    <col min="11" max="11" width="6.44140625" style="47" customWidth="1"/>
    <col min="12" max="12" width="7.6640625" style="47" customWidth="1"/>
    <col min="13" max="15" width="10.6640625" style="47" customWidth="1"/>
    <col min="16" max="16" width="17.33203125" style="47" customWidth="1"/>
    <col min="17" max="17" width="14.33203125" style="47" customWidth="1"/>
    <col min="18" max="18" width="17" style="47" customWidth="1"/>
    <col min="19" max="19" width="7.88671875" style="47" customWidth="1"/>
    <col min="20" max="20" width="8.5546875" style="47" customWidth="1"/>
    <col min="21" max="21" width="11.44140625" style="47" customWidth="1"/>
    <col min="22" max="22" width="12.6640625" style="47" customWidth="1"/>
    <col min="23" max="23" width="12.44140625" style="47" customWidth="1"/>
    <col min="24" max="24" width="12.33203125" style="47" customWidth="1"/>
    <col min="25" max="25" width="13.109375" style="47" customWidth="1"/>
    <col min="26" max="26" width="11" style="47" customWidth="1"/>
    <col min="27" max="27" width="13.44140625" style="47" customWidth="1"/>
    <col min="28" max="28" width="16.109375" style="47" customWidth="1"/>
    <col min="29" max="29" width="18.33203125" style="47" customWidth="1"/>
    <col min="30" max="30" width="11.88671875" style="47" customWidth="1"/>
    <col min="31" max="31" width="17.109375" style="47" customWidth="1"/>
    <col min="32" max="32" width="11.6640625" style="47" customWidth="1"/>
    <col min="33" max="33" width="11.5546875" style="47" customWidth="1"/>
    <col min="34" max="35" width="9.6640625" style="47" customWidth="1"/>
    <col min="36" max="36" width="11.6640625" style="47" customWidth="1"/>
    <col min="37" max="37" width="13.5546875" style="47" customWidth="1"/>
    <col min="38" max="38" width="14.33203125" style="47" customWidth="1"/>
    <col min="39" max="39" width="11.44140625" style="47" customWidth="1"/>
    <col min="40" max="40" width="8.6640625" style="47" customWidth="1"/>
    <col min="41" max="41" width="9.6640625" style="47" customWidth="1"/>
    <col min="42" max="42" width="12.44140625" style="47" customWidth="1"/>
    <col min="43" max="43" width="8" style="47" customWidth="1"/>
    <col min="44" max="44" width="16.6640625" style="47" customWidth="1"/>
    <col min="45" max="45" width="14.6640625" style="47" customWidth="1"/>
    <col min="46" max="46" width="14.88671875" style="47" customWidth="1"/>
    <col min="47" max="47" width="12" style="47" customWidth="1"/>
    <col min="48" max="48" width="14" style="47" customWidth="1"/>
    <col min="49" max="16384" width="9.109375" style="47"/>
  </cols>
  <sheetData>
    <row r="1" spans="1:48" ht="18.75" customHeight="1" x14ac:dyDescent="0.25">
      <c r="A1" s="329" t="str">
        <f>' 1. паспорт местополож'!A1:C1</f>
        <v>Год раскрытия информации: 2025 год</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329"/>
      <c r="AT1" s="329"/>
      <c r="AU1" s="329"/>
      <c r="AV1" s="329"/>
    </row>
    <row r="2" spans="1:48" ht="15.6" x14ac:dyDescent="0.3">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34"/>
    </row>
    <row r="3" spans="1:48" ht="15.6" x14ac:dyDescent="0.25">
      <c r="A3" s="332" t="s">
        <v>7</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2"/>
      <c r="AR3" s="332"/>
      <c r="AS3" s="332"/>
      <c r="AT3" s="332"/>
      <c r="AU3" s="332"/>
      <c r="AV3" s="332"/>
    </row>
    <row r="4" spans="1:48" ht="12" customHeight="1" x14ac:dyDescent="0.25">
      <c r="A4" s="332"/>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c r="AT4" s="332"/>
      <c r="AU4" s="332"/>
      <c r="AV4" s="332"/>
    </row>
    <row r="5" spans="1:48" ht="15.6" x14ac:dyDescent="0.25">
      <c r="A5" s="33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5.6" x14ac:dyDescent="0.25">
      <c r="A6" s="330" t="s">
        <v>6</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c r="AS6" s="330"/>
      <c r="AT6" s="330"/>
      <c r="AU6" s="330"/>
      <c r="AV6" s="330"/>
    </row>
    <row r="7" spans="1:48" ht="12" customHeight="1"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5.6" x14ac:dyDescent="0.25">
      <c r="A8" s="333" t="str">
        <f>' 1. паспорт местополож'!A8:C8</f>
        <v>Р_РМ.2025.3</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6"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2.75" customHeight="1"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5.6" x14ac:dyDescent="0.25">
      <c r="A11" s="33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6" x14ac:dyDescent="0.25">
      <c r="A12" s="330" t="s">
        <v>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6" x14ac:dyDescent="0.3">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4.25" customHeight="1" x14ac:dyDescent="0.3">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6" x14ac:dyDescent="0.3">
      <c r="A15" s="358"/>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s="231" customFormat="1" ht="34.5" customHeight="1" x14ac:dyDescent="0.3">
      <c r="A16" s="413" t="s">
        <v>375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232" customFormat="1" ht="140.25" customHeight="1" x14ac:dyDescent="0.35">
      <c r="A17" s="408" t="s">
        <v>376</v>
      </c>
      <c r="B17" s="415" t="s">
        <v>377</v>
      </c>
      <c r="C17" s="408" t="s">
        <v>378</v>
      </c>
      <c r="D17" s="408" t="s">
        <v>379</v>
      </c>
      <c r="E17" s="418" t="s">
        <v>380</v>
      </c>
      <c r="F17" s="419"/>
      <c r="G17" s="419"/>
      <c r="H17" s="419"/>
      <c r="I17" s="419"/>
      <c r="J17" s="419"/>
      <c r="K17" s="419"/>
      <c r="L17" s="420"/>
      <c r="M17" s="408" t="s">
        <v>381</v>
      </c>
      <c r="N17" s="408" t="s">
        <v>382</v>
      </c>
      <c r="O17" s="408" t="s">
        <v>383</v>
      </c>
      <c r="P17" s="407" t="s">
        <v>384</v>
      </c>
      <c r="Q17" s="407" t="s">
        <v>385</v>
      </c>
      <c r="R17" s="407" t="s">
        <v>386</v>
      </c>
      <c r="S17" s="407" t="s">
        <v>387</v>
      </c>
      <c r="T17" s="407"/>
      <c r="U17" s="407" t="s">
        <v>388</v>
      </c>
      <c r="V17" s="407" t="s">
        <v>389</v>
      </c>
      <c r="W17" s="407" t="s">
        <v>390</v>
      </c>
      <c r="X17" s="407" t="s">
        <v>391</v>
      </c>
      <c r="Y17" s="407" t="s">
        <v>392</v>
      </c>
      <c r="Z17" s="410" t="s">
        <v>393</v>
      </c>
      <c r="AA17" s="407" t="s">
        <v>394</v>
      </c>
      <c r="AB17" s="407" t="s">
        <v>395</v>
      </c>
      <c r="AC17" s="407" t="s">
        <v>396</v>
      </c>
      <c r="AD17" s="407" t="s">
        <v>397</v>
      </c>
      <c r="AE17" s="407" t="s">
        <v>398</v>
      </c>
      <c r="AF17" s="407" t="s">
        <v>399</v>
      </c>
      <c r="AG17" s="407"/>
      <c r="AH17" s="407"/>
      <c r="AI17" s="407"/>
      <c r="AJ17" s="407"/>
      <c r="AK17" s="407"/>
      <c r="AL17" s="407" t="s">
        <v>400</v>
      </c>
      <c r="AM17" s="407"/>
      <c r="AN17" s="407"/>
      <c r="AO17" s="407"/>
      <c r="AP17" s="407" t="s">
        <v>401</v>
      </c>
      <c r="AQ17" s="407"/>
      <c r="AR17" s="407" t="s">
        <v>402</v>
      </c>
      <c r="AS17" s="407" t="s">
        <v>403</v>
      </c>
      <c r="AT17" s="407" t="s">
        <v>404</v>
      </c>
      <c r="AU17" s="407" t="s">
        <v>405</v>
      </c>
      <c r="AV17" s="407" t="s">
        <v>406</v>
      </c>
    </row>
    <row r="18" spans="1:48" s="232" customFormat="1" ht="19.2" x14ac:dyDescent="0.35">
      <c r="A18" s="414"/>
      <c r="B18" s="416"/>
      <c r="C18" s="414"/>
      <c r="D18" s="414"/>
      <c r="E18" s="408" t="s">
        <v>407</v>
      </c>
      <c r="F18" s="403" t="s">
        <v>358</v>
      </c>
      <c r="G18" s="403" t="s">
        <v>360</v>
      </c>
      <c r="H18" s="403" t="s">
        <v>362</v>
      </c>
      <c r="I18" s="401" t="s">
        <v>408</v>
      </c>
      <c r="J18" s="401" t="s">
        <v>409</v>
      </c>
      <c r="K18" s="401" t="s">
        <v>410</v>
      </c>
      <c r="L18" s="403" t="s">
        <v>30</v>
      </c>
      <c r="M18" s="414"/>
      <c r="N18" s="414"/>
      <c r="O18" s="414"/>
      <c r="P18" s="407"/>
      <c r="Q18" s="407"/>
      <c r="R18" s="407"/>
      <c r="S18" s="405" t="s">
        <v>1</v>
      </c>
      <c r="T18" s="405" t="s">
        <v>411</v>
      </c>
      <c r="U18" s="407"/>
      <c r="V18" s="407"/>
      <c r="W18" s="407"/>
      <c r="X18" s="407"/>
      <c r="Y18" s="407"/>
      <c r="Z18" s="407"/>
      <c r="AA18" s="407"/>
      <c r="AB18" s="407"/>
      <c r="AC18" s="407"/>
      <c r="AD18" s="407"/>
      <c r="AE18" s="407"/>
      <c r="AF18" s="407" t="s">
        <v>412</v>
      </c>
      <c r="AG18" s="407"/>
      <c r="AH18" s="407" t="s">
        <v>413</v>
      </c>
      <c r="AI18" s="407"/>
      <c r="AJ18" s="408" t="s">
        <v>414</v>
      </c>
      <c r="AK18" s="408" t="s">
        <v>415</v>
      </c>
      <c r="AL18" s="408" t="s">
        <v>416</v>
      </c>
      <c r="AM18" s="408" t="s">
        <v>417</v>
      </c>
      <c r="AN18" s="408" t="s">
        <v>418</v>
      </c>
      <c r="AO18" s="408" t="s">
        <v>419</v>
      </c>
      <c r="AP18" s="408" t="s">
        <v>420</v>
      </c>
      <c r="AQ18" s="411" t="s">
        <v>411</v>
      </c>
      <c r="AR18" s="407"/>
      <c r="AS18" s="407"/>
      <c r="AT18" s="407"/>
      <c r="AU18" s="407"/>
      <c r="AV18" s="407"/>
    </row>
    <row r="19" spans="1:48" s="232" customFormat="1" ht="76.8" x14ac:dyDescent="0.35">
      <c r="A19" s="409"/>
      <c r="B19" s="417"/>
      <c r="C19" s="409"/>
      <c r="D19" s="409"/>
      <c r="E19" s="409"/>
      <c r="F19" s="404"/>
      <c r="G19" s="404"/>
      <c r="H19" s="404"/>
      <c r="I19" s="402"/>
      <c r="J19" s="402"/>
      <c r="K19" s="402"/>
      <c r="L19" s="404"/>
      <c r="M19" s="409"/>
      <c r="N19" s="409"/>
      <c r="O19" s="409"/>
      <c r="P19" s="407"/>
      <c r="Q19" s="407"/>
      <c r="R19" s="407"/>
      <c r="S19" s="406"/>
      <c r="T19" s="406"/>
      <c r="U19" s="407"/>
      <c r="V19" s="407"/>
      <c r="W19" s="407"/>
      <c r="X19" s="407"/>
      <c r="Y19" s="407"/>
      <c r="Z19" s="407"/>
      <c r="AA19" s="407"/>
      <c r="AB19" s="407"/>
      <c r="AC19" s="407"/>
      <c r="AD19" s="407"/>
      <c r="AE19" s="407"/>
      <c r="AF19" s="233" t="s">
        <v>421</v>
      </c>
      <c r="AG19" s="233" t="s">
        <v>422</v>
      </c>
      <c r="AH19" s="234" t="s">
        <v>1</v>
      </c>
      <c r="AI19" s="234" t="s">
        <v>411</v>
      </c>
      <c r="AJ19" s="409"/>
      <c r="AK19" s="409"/>
      <c r="AL19" s="409"/>
      <c r="AM19" s="409"/>
      <c r="AN19" s="409"/>
      <c r="AO19" s="409"/>
      <c r="AP19" s="409"/>
      <c r="AQ19" s="412"/>
      <c r="AR19" s="407"/>
      <c r="AS19" s="407"/>
      <c r="AT19" s="407"/>
      <c r="AU19" s="407"/>
      <c r="AV19" s="407"/>
    </row>
    <row r="20" spans="1:48" s="236" customFormat="1" ht="10.199999999999999" x14ac:dyDescent="0.2">
      <c r="A20" s="235">
        <v>1</v>
      </c>
      <c r="B20" s="235">
        <v>2</v>
      </c>
      <c r="C20" s="235">
        <v>4</v>
      </c>
      <c r="D20" s="235">
        <v>5</v>
      </c>
      <c r="E20" s="235">
        <v>6</v>
      </c>
      <c r="F20" s="235">
        <f>E20+1</f>
        <v>7</v>
      </c>
      <c r="G20" s="235">
        <f t="shared" ref="G20:AV20" si="0">F20+1</f>
        <v>8</v>
      </c>
      <c r="H20" s="235">
        <f t="shared" si="0"/>
        <v>9</v>
      </c>
      <c r="I20" s="235">
        <f t="shared" si="0"/>
        <v>10</v>
      </c>
      <c r="J20" s="235">
        <f t="shared" si="0"/>
        <v>11</v>
      </c>
      <c r="K20" s="235">
        <f t="shared" si="0"/>
        <v>12</v>
      </c>
      <c r="L20" s="235">
        <f t="shared" si="0"/>
        <v>13</v>
      </c>
      <c r="M20" s="235">
        <f t="shared" si="0"/>
        <v>14</v>
      </c>
      <c r="N20" s="235">
        <f t="shared" si="0"/>
        <v>15</v>
      </c>
      <c r="O20" s="235">
        <f t="shared" si="0"/>
        <v>16</v>
      </c>
      <c r="P20" s="235">
        <f t="shared" si="0"/>
        <v>17</v>
      </c>
      <c r="Q20" s="235">
        <f t="shared" si="0"/>
        <v>18</v>
      </c>
      <c r="R20" s="235">
        <f t="shared" si="0"/>
        <v>19</v>
      </c>
      <c r="S20" s="235">
        <f t="shared" si="0"/>
        <v>20</v>
      </c>
      <c r="T20" s="235">
        <f t="shared" si="0"/>
        <v>21</v>
      </c>
      <c r="U20" s="235">
        <f t="shared" si="0"/>
        <v>22</v>
      </c>
      <c r="V20" s="235">
        <f t="shared" si="0"/>
        <v>23</v>
      </c>
      <c r="W20" s="235">
        <f t="shared" si="0"/>
        <v>24</v>
      </c>
      <c r="X20" s="235">
        <f t="shared" si="0"/>
        <v>25</v>
      </c>
      <c r="Y20" s="235">
        <f t="shared" si="0"/>
        <v>26</v>
      </c>
      <c r="Z20" s="235">
        <f t="shared" si="0"/>
        <v>27</v>
      </c>
      <c r="AA20" s="235">
        <f t="shared" si="0"/>
        <v>28</v>
      </c>
      <c r="AB20" s="235">
        <f t="shared" si="0"/>
        <v>29</v>
      </c>
      <c r="AC20" s="235">
        <f t="shared" si="0"/>
        <v>30</v>
      </c>
      <c r="AD20" s="235">
        <f t="shared" si="0"/>
        <v>31</v>
      </c>
      <c r="AE20" s="235">
        <f t="shared" si="0"/>
        <v>32</v>
      </c>
      <c r="AF20" s="235">
        <f t="shared" si="0"/>
        <v>33</v>
      </c>
      <c r="AG20" s="235">
        <f t="shared" si="0"/>
        <v>34</v>
      </c>
      <c r="AH20" s="235">
        <f t="shared" si="0"/>
        <v>35</v>
      </c>
      <c r="AI20" s="235">
        <f t="shared" si="0"/>
        <v>36</v>
      </c>
      <c r="AJ20" s="235">
        <f t="shared" si="0"/>
        <v>37</v>
      </c>
      <c r="AK20" s="235">
        <f t="shared" si="0"/>
        <v>38</v>
      </c>
      <c r="AL20" s="235">
        <f t="shared" si="0"/>
        <v>39</v>
      </c>
      <c r="AM20" s="235">
        <f t="shared" si="0"/>
        <v>40</v>
      </c>
      <c r="AN20" s="235">
        <f t="shared" si="0"/>
        <v>41</v>
      </c>
      <c r="AO20" s="235">
        <f t="shared" si="0"/>
        <v>42</v>
      </c>
      <c r="AP20" s="235">
        <f t="shared" si="0"/>
        <v>43</v>
      </c>
      <c r="AQ20" s="235">
        <f t="shared" si="0"/>
        <v>44</v>
      </c>
      <c r="AR20" s="235">
        <f t="shared" si="0"/>
        <v>45</v>
      </c>
      <c r="AS20" s="235">
        <f t="shared" si="0"/>
        <v>46</v>
      </c>
      <c r="AT20" s="235">
        <f t="shared" si="0"/>
        <v>47</v>
      </c>
      <c r="AU20" s="235">
        <f t="shared" si="0"/>
        <v>48</v>
      </c>
      <c r="AV20" s="235">
        <f t="shared" si="0"/>
        <v>49</v>
      </c>
    </row>
    <row r="21" spans="1:48" s="241" customFormat="1" ht="10.199999999999999" x14ac:dyDescent="0.2">
      <c r="A21" s="237" t="s">
        <v>227</v>
      </c>
      <c r="B21" s="237" t="s">
        <v>227</v>
      </c>
      <c r="C21" s="238" t="s">
        <v>227</v>
      </c>
      <c r="D21" s="237" t="s">
        <v>227</v>
      </c>
      <c r="E21" s="237" t="s">
        <v>227</v>
      </c>
      <c r="F21" s="237" t="s">
        <v>227</v>
      </c>
      <c r="G21" s="237" t="s">
        <v>227</v>
      </c>
      <c r="H21" s="237" t="s">
        <v>227</v>
      </c>
      <c r="I21" s="237" t="s">
        <v>227</v>
      </c>
      <c r="J21" s="237" t="s">
        <v>227</v>
      </c>
      <c r="K21" s="237" t="s">
        <v>227</v>
      </c>
      <c r="L21" s="237" t="s">
        <v>227</v>
      </c>
      <c r="M21" s="238" t="s">
        <v>227</v>
      </c>
      <c r="N21" s="238" t="s">
        <v>227</v>
      </c>
      <c r="O21" s="238" t="s">
        <v>227</v>
      </c>
      <c r="P21" s="239" t="s">
        <v>227</v>
      </c>
      <c r="Q21" s="238" t="s">
        <v>227</v>
      </c>
      <c r="R21" s="239" t="s">
        <v>227</v>
      </c>
      <c r="S21" s="238" t="s">
        <v>227</v>
      </c>
      <c r="T21" s="238" t="s">
        <v>227</v>
      </c>
      <c r="U21" s="237" t="s">
        <v>227</v>
      </c>
      <c r="V21" s="237" t="s">
        <v>227</v>
      </c>
      <c r="W21" s="238" t="s">
        <v>227</v>
      </c>
      <c r="X21" s="239" t="s">
        <v>227</v>
      </c>
      <c r="Y21" s="238" t="s">
        <v>227</v>
      </c>
      <c r="Z21" s="240" t="s">
        <v>227</v>
      </c>
      <c r="AA21" s="239" t="s">
        <v>227</v>
      </c>
      <c r="AB21" s="239" t="s">
        <v>227</v>
      </c>
      <c r="AC21" s="239" t="s">
        <v>227</v>
      </c>
      <c r="AD21" s="239" t="s">
        <v>227</v>
      </c>
      <c r="AE21" s="239" t="s">
        <v>227</v>
      </c>
      <c r="AF21" s="237" t="s">
        <v>227</v>
      </c>
      <c r="AG21" s="238" t="s">
        <v>227</v>
      </c>
      <c r="AH21" s="240" t="s">
        <v>227</v>
      </c>
      <c r="AI21" s="240" t="s">
        <v>227</v>
      </c>
      <c r="AJ21" s="240" t="s">
        <v>227</v>
      </c>
      <c r="AK21" s="240" t="s">
        <v>227</v>
      </c>
      <c r="AL21" s="238" t="s">
        <v>227</v>
      </c>
      <c r="AM21" s="238" t="s">
        <v>227</v>
      </c>
      <c r="AN21" s="240" t="s">
        <v>227</v>
      </c>
      <c r="AO21" s="238" t="s">
        <v>227</v>
      </c>
      <c r="AP21" s="240" t="s">
        <v>227</v>
      </c>
      <c r="AQ21" s="240" t="s">
        <v>227</v>
      </c>
      <c r="AR21" s="240" t="s">
        <v>227</v>
      </c>
      <c r="AS21" s="240" t="s">
        <v>227</v>
      </c>
      <c r="AT21" s="240" t="s">
        <v>227</v>
      </c>
      <c r="AU21" s="238" t="s">
        <v>227</v>
      </c>
      <c r="AV21" s="238" t="s">
        <v>227</v>
      </c>
    </row>
    <row r="22" spans="1:48" s="242" customFormat="1" ht="26.25" customHeight="1" x14ac:dyDescent="0.3">
      <c r="B22" s="243"/>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400"/>
      <c r="AM22" s="400"/>
      <c r="AN22" s="400"/>
      <c r="AO22" s="400"/>
      <c r="AP22" s="400"/>
      <c r="AQ22" s="400"/>
      <c r="AR22" s="400"/>
      <c r="AS22" s="400"/>
      <c r="AT22" s="400"/>
      <c r="AU22" s="400"/>
      <c r="AV22" s="400"/>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topLeftCell="A14" zoomScale="70" zoomScaleNormal="90" zoomScaleSheetLayoutView="70" workbookViewId="0">
      <selection activeCell="B20" sqref="B20"/>
    </sheetView>
  </sheetViews>
  <sheetFormatPr defaultRowHeight="15.6" x14ac:dyDescent="0.3"/>
  <cols>
    <col min="1" max="1" width="87.109375" style="251" customWidth="1"/>
    <col min="2" max="2" width="83.33203125" style="251" customWidth="1"/>
    <col min="3" max="3" width="66.109375" style="251" customWidth="1"/>
    <col min="4" max="257" width="9.109375" style="27"/>
    <col min="258" max="259" width="66.109375" style="27" customWidth="1"/>
    <col min="260" max="513" width="9.109375" style="27"/>
    <col min="514" max="515" width="66.109375" style="27" customWidth="1"/>
    <col min="516" max="769" width="9.109375" style="27"/>
    <col min="770" max="771" width="66.109375" style="27" customWidth="1"/>
    <col min="772" max="1025" width="9.109375" style="27"/>
    <col min="1026" max="1027" width="66.109375" style="27" customWidth="1"/>
    <col min="1028" max="1281" width="9.109375" style="27"/>
    <col min="1282" max="1283" width="66.109375" style="27" customWidth="1"/>
    <col min="1284" max="1537" width="9.109375" style="27"/>
    <col min="1538" max="1539" width="66.109375" style="27" customWidth="1"/>
    <col min="1540" max="1793" width="9.109375" style="27"/>
    <col min="1794" max="1795" width="66.109375" style="27" customWidth="1"/>
    <col min="1796" max="2049" width="9.109375" style="27"/>
    <col min="2050" max="2051" width="66.109375" style="27" customWidth="1"/>
    <col min="2052" max="2305" width="9.109375" style="27"/>
    <col min="2306" max="2307" width="66.109375" style="27" customWidth="1"/>
    <col min="2308" max="2561" width="9.109375" style="27"/>
    <col min="2562" max="2563" width="66.109375" style="27" customWidth="1"/>
    <col min="2564" max="2817" width="9.109375" style="27"/>
    <col min="2818" max="2819" width="66.109375" style="27" customWidth="1"/>
    <col min="2820" max="3073" width="9.109375" style="27"/>
    <col min="3074" max="3075" width="66.109375" style="27" customWidth="1"/>
    <col min="3076" max="3329" width="9.109375" style="27"/>
    <col min="3330" max="3331" width="66.109375" style="27" customWidth="1"/>
    <col min="3332" max="3585" width="9.109375" style="27"/>
    <col min="3586" max="3587" width="66.109375" style="27" customWidth="1"/>
    <col min="3588" max="3841" width="9.109375" style="27"/>
    <col min="3842" max="3843" width="66.109375" style="27" customWidth="1"/>
    <col min="3844" max="4097" width="9.109375" style="27"/>
    <col min="4098" max="4099" width="66.109375" style="27" customWidth="1"/>
    <col min="4100" max="4353" width="9.109375" style="27"/>
    <col min="4354" max="4355" width="66.109375" style="27" customWidth="1"/>
    <col min="4356" max="4609" width="9.109375" style="27"/>
    <col min="4610" max="4611" width="66.109375" style="27" customWidth="1"/>
    <col min="4612" max="4865" width="9.109375" style="27"/>
    <col min="4866" max="4867" width="66.109375" style="27" customWidth="1"/>
    <col min="4868" max="5121" width="9.109375" style="27"/>
    <col min="5122" max="5123" width="66.109375" style="27" customWidth="1"/>
    <col min="5124" max="5377" width="9.109375" style="27"/>
    <col min="5378" max="5379" width="66.109375" style="27" customWidth="1"/>
    <col min="5380" max="5633" width="9.109375" style="27"/>
    <col min="5634" max="5635" width="66.109375" style="27" customWidth="1"/>
    <col min="5636" max="5889" width="9.109375" style="27"/>
    <col min="5890" max="5891" width="66.109375" style="27" customWidth="1"/>
    <col min="5892" max="6145" width="9.109375" style="27"/>
    <col min="6146" max="6147" width="66.109375" style="27" customWidth="1"/>
    <col min="6148" max="6401" width="9.109375" style="27"/>
    <col min="6402" max="6403" width="66.109375" style="27" customWidth="1"/>
    <col min="6404" max="6657" width="9.109375" style="27"/>
    <col min="6658" max="6659" width="66.109375" style="27" customWidth="1"/>
    <col min="6660" max="6913" width="9.109375" style="27"/>
    <col min="6914" max="6915" width="66.109375" style="27" customWidth="1"/>
    <col min="6916" max="7169" width="9.109375" style="27"/>
    <col min="7170" max="7171" width="66.109375" style="27" customWidth="1"/>
    <col min="7172" max="7425" width="9.109375" style="27"/>
    <col min="7426" max="7427" width="66.109375" style="27" customWidth="1"/>
    <col min="7428" max="7681" width="9.109375" style="27"/>
    <col min="7682" max="7683" width="66.109375" style="27" customWidth="1"/>
    <col min="7684" max="7937" width="9.109375" style="27"/>
    <col min="7938" max="7939" width="66.109375" style="27" customWidth="1"/>
    <col min="7940" max="8193" width="9.109375" style="27"/>
    <col min="8194" max="8195" width="66.109375" style="27" customWidth="1"/>
    <col min="8196" max="8449" width="9.109375" style="27"/>
    <col min="8450" max="8451" width="66.109375" style="27" customWidth="1"/>
    <col min="8452" max="8705" width="9.109375" style="27"/>
    <col min="8706" max="8707" width="66.109375" style="27" customWidth="1"/>
    <col min="8708" max="8961" width="9.109375" style="27"/>
    <col min="8962" max="8963" width="66.109375" style="27" customWidth="1"/>
    <col min="8964" max="9217" width="9.109375" style="27"/>
    <col min="9218" max="9219" width="66.109375" style="27" customWidth="1"/>
    <col min="9220" max="9473" width="9.109375" style="27"/>
    <col min="9474" max="9475" width="66.109375" style="27" customWidth="1"/>
    <col min="9476" max="9729" width="9.109375" style="27"/>
    <col min="9730" max="9731" width="66.109375" style="27" customWidth="1"/>
    <col min="9732" max="9985" width="9.109375" style="27"/>
    <col min="9986" max="9987" width="66.109375" style="27" customWidth="1"/>
    <col min="9988" max="10241" width="9.109375" style="27"/>
    <col min="10242" max="10243" width="66.109375" style="27" customWidth="1"/>
    <col min="10244" max="10497" width="9.109375" style="27"/>
    <col min="10498" max="10499" width="66.109375" style="27" customWidth="1"/>
    <col min="10500" max="10753" width="9.109375" style="27"/>
    <col min="10754" max="10755" width="66.109375" style="27" customWidth="1"/>
    <col min="10756" max="11009" width="9.109375" style="27"/>
    <col min="11010" max="11011" width="66.109375" style="27" customWidth="1"/>
    <col min="11012" max="11265" width="9.109375" style="27"/>
    <col min="11266" max="11267" width="66.109375" style="27" customWidth="1"/>
    <col min="11268" max="11521" width="9.109375" style="27"/>
    <col min="11522" max="11523" width="66.109375" style="27" customWidth="1"/>
    <col min="11524" max="11777" width="9.109375" style="27"/>
    <col min="11778" max="11779" width="66.109375" style="27" customWidth="1"/>
    <col min="11780" max="12033" width="9.109375" style="27"/>
    <col min="12034" max="12035" width="66.109375" style="27" customWidth="1"/>
    <col min="12036" max="12289" width="9.109375" style="27"/>
    <col min="12290" max="12291" width="66.109375" style="27" customWidth="1"/>
    <col min="12292" max="12545" width="9.109375" style="27"/>
    <col min="12546" max="12547" width="66.109375" style="27" customWidth="1"/>
    <col min="12548" max="12801" width="9.109375" style="27"/>
    <col min="12802" max="12803" width="66.109375" style="27" customWidth="1"/>
    <col min="12804" max="13057" width="9.109375" style="27"/>
    <col min="13058" max="13059" width="66.109375" style="27" customWidth="1"/>
    <col min="13060" max="13313" width="9.109375" style="27"/>
    <col min="13314" max="13315" width="66.109375" style="27" customWidth="1"/>
    <col min="13316" max="13569" width="9.109375" style="27"/>
    <col min="13570" max="13571" width="66.109375" style="27" customWidth="1"/>
    <col min="13572" max="13825" width="9.109375" style="27"/>
    <col min="13826" max="13827" width="66.109375" style="27" customWidth="1"/>
    <col min="13828" max="14081" width="9.109375" style="27"/>
    <col min="14082" max="14083" width="66.109375" style="27" customWidth="1"/>
    <col min="14084" max="14337" width="9.109375" style="27"/>
    <col min="14338" max="14339" width="66.109375" style="27" customWidth="1"/>
    <col min="14340" max="14593" width="9.109375" style="27"/>
    <col min="14594" max="14595" width="66.109375" style="27" customWidth="1"/>
    <col min="14596" max="14849" width="9.109375" style="27"/>
    <col min="14850" max="14851" width="66.109375" style="27" customWidth="1"/>
    <col min="14852" max="15105" width="9.109375" style="27"/>
    <col min="15106" max="15107" width="66.109375" style="27" customWidth="1"/>
    <col min="15108" max="15361" width="9.109375" style="27"/>
    <col min="15362" max="15363" width="66.109375" style="27" customWidth="1"/>
    <col min="15364" max="15617" width="9.109375" style="27"/>
    <col min="15618" max="15619" width="66.109375" style="27" customWidth="1"/>
    <col min="15620" max="15873" width="9.109375" style="27"/>
    <col min="15874" max="15875" width="66.109375" style="27" customWidth="1"/>
    <col min="15876" max="16129" width="9.109375" style="27"/>
    <col min="16130" max="16131" width="66.109375" style="27" customWidth="1"/>
    <col min="16132" max="16384" width="9.109375" style="27"/>
  </cols>
  <sheetData>
    <row r="1" spans="1:9" ht="17.399999999999999" x14ac:dyDescent="0.3">
      <c r="A1" s="422" t="str">
        <f>' 1. паспорт местополож'!A1:C1</f>
        <v>Год раскрытия информации: 2025 год</v>
      </c>
      <c r="B1" s="422"/>
      <c r="C1" s="244"/>
      <c r="D1" s="244"/>
      <c r="E1" s="244"/>
      <c r="F1" s="244"/>
      <c r="G1" s="244"/>
      <c r="H1" s="244"/>
      <c r="I1" s="244"/>
    </row>
    <row r="2" spans="1:9" ht="17.399999999999999" x14ac:dyDescent="0.3">
      <c r="A2" s="245"/>
      <c r="B2" s="245"/>
      <c r="C2" s="245"/>
      <c r="D2" s="246"/>
      <c r="E2" s="246"/>
      <c r="F2" s="246"/>
      <c r="G2" s="246"/>
      <c r="H2" s="246"/>
      <c r="I2" s="246"/>
    </row>
    <row r="3" spans="1:9" ht="17.399999999999999" x14ac:dyDescent="0.3">
      <c r="A3" s="332" t="s">
        <v>7</v>
      </c>
      <c r="B3" s="332"/>
      <c r="C3" s="83"/>
      <c r="D3" s="9"/>
      <c r="E3" s="9"/>
      <c r="F3" s="9"/>
      <c r="G3" s="9"/>
      <c r="H3" s="9"/>
      <c r="I3" s="9"/>
    </row>
    <row r="4" spans="1:9" ht="18.75" hidden="1" customHeight="1" x14ac:dyDescent="0.3">
      <c r="A4" s="83"/>
      <c r="B4" s="83"/>
      <c r="C4" s="83"/>
      <c r="D4" s="9"/>
      <c r="E4" s="9"/>
      <c r="F4" s="9"/>
      <c r="G4" s="9"/>
      <c r="H4" s="9"/>
      <c r="I4" s="9"/>
    </row>
    <row r="5" spans="1:9" ht="15.75" hidden="1" customHeight="1" x14ac:dyDescent="0.3">
      <c r="A5" s="247" t="s">
        <v>4</v>
      </c>
      <c r="B5" s="247"/>
      <c r="C5" s="247"/>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3"/>
      <c r="B7" s="83"/>
      <c r="C7" s="83"/>
      <c r="D7" s="9"/>
      <c r="E7" s="9"/>
      <c r="F7" s="9"/>
      <c r="G7" s="9"/>
      <c r="H7" s="9"/>
      <c r="I7" s="9"/>
    </row>
    <row r="8" spans="1:9" ht="30.75" customHeight="1" x14ac:dyDescent="0.3">
      <c r="A8"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31"/>
      <c r="C8" s="247"/>
      <c r="D8" s="6"/>
      <c r="E8" s="6"/>
      <c r="F8" s="6"/>
      <c r="G8" s="6"/>
      <c r="H8" s="6"/>
      <c r="I8" s="6"/>
    </row>
    <row r="9" spans="1:9" ht="18" customHeight="1" x14ac:dyDescent="0.3">
      <c r="A9" s="333" t="str">
        <f>' 1. паспорт местополож'!A8:C8</f>
        <v>Р_РМ.2025.3</v>
      </c>
      <c r="B9" s="333"/>
      <c r="C9" s="247"/>
      <c r="D9" s="6"/>
      <c r="E9" s="6"/>
      <c r="F9" s="6"/>
      <c r="G9" s="6"/>
      <c r="H9" s="6"/>
      <c r="I9" s="6"/>
    </row>
    <row r="10" spans="1:9" x14ac:dyDescent="0.3">
      <c r="A10" s="330" t="s">
        <v>5</v>
      </c>
      <c r="B10" s="330"/>
      <c r="C10" s="4"/>
      <c r="D10" s="4"/>
      <c r="E10" s="4"/>
      <c r="F10" s="4"/>
      <c r="G10" s="4"/>
      <c r="H10" s="4"/>
      <c r="I10" s="4"/>
    </row>
    <row r="11" spans="1:9" ht="18" x14ac:dyDescent="0.3">
      <c r="A11" s="4"/>
      <c r="B11" s="4"/>
      <c r="C11" s="4"/>
      <c r="D11" s="8"/>
      <c r="E11" s="8"/>
      <c r="F11" s="8"/>
      <c r="G11" s="8"/>
      <c r="H11" s="8"/>
      <c r="I11" s="8"/>
    </row>
    <row r="12" spans="1:9" ht="33" customHeight="1" x14ac:dyDescent="0.3">
      <c r="A12" s="42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2" s="423"/>
      <c r="C12" s="247"/>
      <c r="D12" s="6"/>
      <c r="E12" s="6"/>
      <c r="F12" s="6"/>
      <c r="G12" s="6"/>
      <c r="H12" s="6"/>
      <c r="I12" s="6"/>
    </row>
    <row r="13" spans="1:9" x14ac:dyDescent="0.3">
      <c r="A13" s="330" t="s">
        <v>3</v>
      </c>
      <c r="B13" s="330"/>
      <c r="C13" s="4"/>
      <c r="D13" s="4"/>
      <c r="E13" s="4"/>
      <c r="F13" s="4"/>
      <c r="G13" s="4"/>
      <c r="H13" s="4"/>
      <c r="I13" s="4"/>
    </row>
    <row r="14" spans="1:9" x14ac:dyDescent="0.3">
      <c r="A14" s="27"/>
      <c r="B14" s="27"/>
      <c r="C14" s="248"/>
    </row>
    <row r="15" spans="1:9" x14ac:dyDescent="0.3">
      <c r="A15" s="421" t="s">
        <v>423</v>
      </c>
      <c r="B15" s="421"/>
      <c r="C15" s="224"/>
    </row>
    <row r="16" spans="1:9" x14ac:dyDescent="0.3">
      <c r="A16" s="421" t="s">
        <v>424</v>
      </c>
      <c r="B16" s="421"/>
      <c r="C16" s="34"/>
    </row>
    <row r="17" spans="1:3" ht="16.2" thickBot="1" x14ac:dyDescent="0.35">
      <c r="A17" s="27"/>
      <c r="B17" s="27"/>
      <c r="C17" s="34"/>
    </row>
    <row r="18" spans="1:3" ht="16.2" thickBot="1" x14ac:dyDescent="0.35">
      <c r="A18" s="249" t="s">
        <v>425</v>
      </c>
      <c r="B18" s="250" t="s">
        <v>227</v>
      </c>
    </row>
    <row r="19" spans="1:3" ht="16.2" thickBot="1" x14ac:dyDescent="0.35">
      <c r="A19" s="249" t="s">
        <v>426</v>
      </c>
      <c r="B19" s="250" t="s">
        <v>227</v>
      </c>
    </row>
    <row r="20" spans="1:3" ht="16.2" thickBot="1" x14ac:dyDescent="0.35">
      <c r="A20" s="249" t="s">
        <v>427</v>
      </c>
      <c r="B20" s="250" t="s">
        <v>227</v>
      </c>
    </row>
    <row r="21" spans="1:3" ht="16.2" thickBot="1" x14ac:dyDescent="0.35">
      <c r="A21" s="249" t="s">
        <v>428</v>
      </c>
      <c r="B21" s="250" t="s">
        <v>227</v>
      </c>
    </row>
    <row r="22" spans="1:3" ht="16.2" thickBot="1" x14ac:dyDescent="0.35">
      <c r="A22" s="252" t="s">
        <v>429</v>
      </c>
      <c r="B22" s="250" t="s">
        <v>227</v>
      </c>
    </row>
    <row r="23" spans="1:3" ht="16.2" thickBot="1" x14ac:dyDescent="0.35">
      <c r="A23" s="253" t="s">
        <v>430</v>
      </c>
      <c r="B23" s="250" t="s">
        <v>227</v>
      </c>
    </row>
    <row r="24" spans="1:3" ht="16.2" thickBot="1" x14ac:dyDescent="0.35">
      <c r="A24" s="254" t="s">
        <v>431</v>
      </c>
      <c r="B24" s="250" t="s">
        <v>227</v>
      </c>
    </row>
    <row r="25" spans="1:3" ht="16.2" thickBot="1" x14ac:dyDescent="0.35">
      <c r="A25" s="255" t="s">
        <v>432</v>
      </c>
      <c r="B25" s="250" t="s">
        <v>227</v>
      </c>
    </row>
    <row r="26" spans="1:3" ht="16.2" thickBot="1" x14ac:dyDescent="0.35">
      <c r="A26" s="256" t="s">
        <v>433</v>
      </c>
      <c r="B26" s="250" t="s">
        <v>227</v>
      </c>
    </row>
    <row r="27" spans="1:3" ht="16.2" thickBot="1" x14ac:dyDescent="0.35">
      <c r="A27" s="256" t="s">
        <v>434</v>
      </c>
      <c r="B27" s="250" t="s">
        <v>227</v>
      </c>
    </row>
    <row r="28" spans="1:3" ht="16.2" thickBot="1" x14ac:dyDescent="0.35">
      <c r="A28" s="255" t="s">
        <v>435</v>
      </c>
      <c r="B28" s="250" t="s">
        <v>227</v>
      </c>
    </row>
    <row r="29" spans="1:3" ht="16.2" thickBot="1" x14ac:dyDescent="0.35">
      <c r="A29" s="256" t="s">
        <v>436</v>
      </c>
      <c r="B29" s="250" t="s">
        <v>227</v>
      </c>
    </row>
    <row r="30" spans="1:3" ht="16.2" thickBot="1" x14ac:dyDescent="0.35">
      <c r="A30" s="255" t="s">
        <v>437</v>
      </c>
      <c r="B30" s="250" t="s">
        <v>227</v>
      </c>
    </row>
    <row r="31" spans="1:3" ht="16.2" thickBot="1" x14ac:dyDescent="0.35">
      <c r="A31" s="255" t="s">
        <v>438</v>
      </c>
      <c r="B31" s="250" t="s">
        <v>227</v>
      </c>
    </row>
    <row r="32" spans="1:3" ht="16.2" thickBot="1" x14ac:dyDescent="0.35">
      <c r="A32" s="255" t="s">
        <v>439</v>
      </c>
      <c r="B32" s="250" t="s">
        <v>227</v>
      </c>
    </row>
    <row r="33" spans="1:2" ht="16.2" thickBot="1" x14ac:dyDescent="0.35">
      <c r="A33" s="255" t="s">
        <v>440</v>
      </c>
      <c r="B33" s="250" t="s">
        <v>227</v>
      </c>
    </row>
    <row r="34" spans="1:2" ht="28.2" thickBot="1" x14ac:dyDescent="0.35">
      <c r="A34" s="256" t="s">
        <v>441</v>
      </c>
      <c r="B34" s="250" t="s">
        <v>227</v>
      </c>
    </row>
    <row r="35" spans="1:2" ht="16.2" thickBot="1" x14ac:dyDescent="0.35">
      <c r="A35" s="255" t="s">
        <v>437</v>
      </c>
      <c r="B35" s="250" t="s">
        <v>227</v>
      </c>
    </row>
    <row r="36" spans="1:2" ht="16.2" thickBot="1" x14ac:dyDescent="0.35">
      <c r="A36" s="255" t="s">
        <v>438</v>
      </c>
      <c r="B36" s="250" t="s">
        <v>227</v>
      </c>
    </row>
    <row r="37" spans="1:2" ht="16.2" thickBot="1" x14ac:dyDescent="0.35">
      <c r="A37" s="255" t="s">
        <v>439</v>
      </c>
      <c r="B37" s="250" t="s">
        <v>227</v>
      </c>
    </row>
    <row r="38" spans="1:2" ht="16.2" thickBot="1" x14ac:dyDescent="0.35">
      <c r="A38" s="255" t="s">
        <v>440</v>
      </c>
      <c r="B38" s="250" t="s">
        <v>227</v>
      </c>
    </row>
    <row r="39" spans="1:2" ht="16.2" thickBot="1" x14ac:dyDescent="0.35">
      <c r="A39" s="256" t="s">
        <v>442</v>
      </c>
      <c r="B39" s="250" t="s">
        <v>227</v>
      </c>
    </row>
    <row r="40" spans="1:2" ht="16.2" thickBot="1" x14ac:dyDescent="0.35">
      <c r="A40" s="255" t="s">
        <v>437</v>
      </c>
      <c r="B40" s="250" t="s">
        <v>227</v>
      </c>
    </row>
    <row r="41" spans="1:2" ht="16.2" thickBot="1" x14ac:dyDescent="0.35">
      <c r="A41" s="255" t="s">
        <v>438</v>
      </c>
      <c r="B41" s="250" t="s">
        <v>227</v>
      </c>
    </row>
    <row r="42" spans="1:2" ht="16.2" thickBot="1" x14ac:dyDescent="0.35">
      <c r="A42" s="255" t="s">
        <v>439</v>
      </c>
      <c r="B42" s="250" t="s">
        <v>227</v>
      </c>
    </row>
    <row r="43" spans="1:2" ht="16.2" thickBot="1" x14ac:dyDescent="0.35">
      <c r="A43" s="255" t="s">
        <v>440</v>
      </c>
      <c r="B43" s="250" t="s">
        <v>227</v>
      </c>
    </row>
    <row r="44" spans="1:2" ht="16.2" thickBot="1" x14ac:dyDescent="0.35">
      <c r="A44" s="257" t="s">
        <v>443</v>
      </c>
      <c r="B44" s="250" t="s">
        <v>227</v>
      </c>
    </row>
    <row r="45" spans="1:2" ht="16.2" thickBot="1" x14ac:dyDescent="0.35">
      <c r="A45" s="258" t="s">
        <v>435</v>
      </c>
      <c r="B45" s="250" t="s">
        <v>227</v>
      </c>
    </row>
    <row r="46" spans="1:2" ht="16.2" thickBot="1" x14ac:dyDescent="0.35">
      <c r="A46" s="258" t="s">
        <v>444</v>
      </c>
      <c r="B46" s="250" t="s">
        <v>227</v>
      </c>
    </row>
    <row r="47" spans="1:2" ht="16.2" thickBot="1" x14ac:dyDescent="0.35">
      <c r="A47" s="258" t="s">
        <v>445</v>
      </c>
      <c r="B47" s="250" t="s">
        <v>227</v>
      </c>
    </row>
    <row r="48" spans="1:2" ht="16.2" thickBot="1" x14ac:dyDescent="0.35">
      <c r="A48" s="258" t="s">
        <v>446</v>
      </c>
      <c r="B48" s="250" t="s">
        <v>227</v>
      </c>
    </row>
    <row r="49" spans="1:2" ht="16.2" thickBot="1" x14ac:dyDescent="0.35">
      <c r="A49" s="252" t="s">
        <v>447</v>
      </c>
      <c r="B49" s="250" t="s">
        <v>227</v>
      </c>
    </row>
    <row r="50" spans="1:2" ht="16.2" thickBot="1" x14ac:dyDescent="0.35">
      <c r="A50" s="252" t="s">
        <v>448</v>
      </c>
      <c r="B50" s="250" t="s">
        <v>227</v>
      </c>
    </row>
    <row r="51" spans="1:2" ht="16.2" thickBot="1" x14ac:dyDescent="0.35">
      <c r="A51" s="252" t="s">
        <v>449</v>
      </c>
      <c r="B51" s="250" t="s">
        <v>227</v>
      </c>
    </row>
    <row r="52" spans="1:2" ht="16.2" thickBot="1" x14ac:dyDescent="0.35">
      <c r="A52" s="253" t="s">
        <v>450</v>
      </c>
      <c r="B52" s="250" t="s">
        <v>227</v>
      </c>
    </row>
    <row r="53" spans="1:2" ht="15.75" customHeight="1" thickBot="1" x14ac:dyDescent="0.35">
      <c r="A53" s="257" t="s">
        <v>451</v>
      </c>
      <c r="B53" s="250" t="s">
        <v>227</v>
      </c>
    </row>
    <row r="54" spans="1:2" ht="16.2" thickBot="1" x14ac:dyDescent="0.35">
      <c r="A54" s="259" t="s">
        <v>452</v>
      </c>
      <c r="B54" s="250" t="s">
        <v>227</v>
      </c>
    </row>
    <row r="55" spans="1:2" ht="16.2" thickBot="1" x14ac:dyDescent="0.35">
      <c r="A55" s="259" t="s">
        <v>453</v>
      </c>
      <c r="B55" s="250" t="s">
        <v>227</v>
      </c>
    </row>
    <row r="56" spans="1:2" ht="16.2" thickBot="1" x14ac:dyDescent="0.35">
      <c r="A56" s="259" t="s">
        <v>454</v>
      </c>
      <c r="B56" s="250" t="s">
        <v>227</v>
      </c>
    </row>
    <row r="57" spans="1:2" ht="16.2" thickBot="1" x14ac:dyDescent="0.35">
      <c r="A57" s="259" t="s">
        <v>455</v>
      </c>
      <c r="B57" s="250" t="s">
        <v>227</v>
      </c>
    </row>
    <row r="58" spans="1:2" ht="16.2" thickBot="1" x14ac:dyDescent="0.35">
      <c r="A58" s="260" t="s">
        <v>456</v>
      </c>
      <c r="B58" s="250" t="s">
        <v>227</v>
      </c>
    </row>
    <row r="59" spans="1:2" ht="16.2" thickBot="1" x14ac:dyDescent="0.35">
      <c r="A59" s="258" t="s">
        <v>457</v>
      </c>
      <c r="B59" s="250" t="s">
        <v>227</v>
      </c>
    </row>
    <row r="60" spans="1:2" ht="28.2" thickBot="1" x14ac:dyDescent="0.35">
      <c r="A60" s="252" t="s">
        <v>458</v>
      </c>
      <c r="B60" s="250" t="s">
        <v>227</v>
      </c>
    </row>
    <row r="61" spans="1:2" ht="16.2" thickBot="1" x14ac:dyDescent="0.35">
      <c r="A61" s="258" t="s">
        <v>435</v>
      </c>
      <c r="B61" s="250" t="s">
        <v>227</v>
      </c>
    </row>
    <row r="62" spans="1:2" ht="16.2" thickBot="1" x14ac:dyDescent="0.35">
      <c r="A62" s="258" t="s">
        <v>459</v>
      </c>
      <c r="B62" s="250" t="s">
        <v>227</v>
      </c>
    </row>
    <row r="63" spans="1:2" ht="16.2" thickBot="1" x14ac:dyDescent="0.35">
      <c r="A63" s="258" t="s">
        <v>460</v>
      </c>
      <c r="B63" s="250" t="s">
        <v>227</v>
      </c>
    </row>
    <row r="64" spans="1:2" ht="16.2" thickBot="1" x14ac:dyDescent="0.35">
      <c r="A64" s="261" t="s">
        <v>461</v>
      </c>
      <c r="B64" s="250" t="s">
        <v>227</v>
      </c>
    </row>
    <row r="65" spans="1:3" ht="16.2" thickBot="1" x14ac:dyDescent="0.35">
      <c r="A65" s="252" t="s">
        <v>462</v>
      </c>
      <c r="B65" s="250" t="s">
        <v>227</v>
      </c>
    </row>
    <row r="66" spans="1:3" ht="16.2" thickBot="1" x14ac:dyDescent="0.35">
      <c r="A66" s="259" t="s">
        <v>463</v>
      </c>
      <c r="B66" s="250" t="s">
        <v>227</v>
      </c>
    </row>
    <row r="67" spans="1:3" ht="16.2" thickBot="1" x14ac:dyDescent="0.35">
      <c r="A67" s="259" t="s">
        <v>464</v>
      </c>
      <c r="B67" s="250" t="s">
        <v>227</v>
      </c>
    </row>
    <row r="68" spans="1:3" ht="16.2" thickBot="1" x14ac:dyDescent="0.35">
      <c r="A68" s="259" t="s">
        <v>465</v>
      </c>
      <c r="B68" s="250" t="s">
        <v>227</v>
      </c>
    </row>
    <row r="69" spans="1:3" ht="16.2" thickBot="1" x14ac:dyDescent="0.35">
      <c r="A69" s="262" t="s">
        <v>466</v>
      </c>
      <c r="B69" s="250" t="s">
        <v>227</v>
      </c>
    </row>
    <row r="70" spans="1:3" ht="15.75" customHeight="1" thickBot="1" x14ac:dyDescent="0.35">
      <c r="A70" s="257" t="s">
        <v>467</v>
      </c>
      <c r="B70" s="250" t="s">
        <v>227</v>
      </c>
    </row>
    <row r="71" spans="1:3" ht="16.2" thickBot="1" x14ac:dyDescent="0.35">
      <c r="A71" s="259" t="s">
        <v>468</v>
      </c>
      <c r="B71" s="250" t="s">
        <v>227</v>
      </c>
    </row>
    <row r="72" spans="1:3" ht="16.2" thickBot="1" x14ac:dyDescent="0.35">
      <c r="A72" s="259" t="s">
        <v>469</v>
      </c>
      <c r="B72" s="250" t="s">
        <v>227</v>
      </c>
    </row>
    <row r="73" spans="1:3" ht="16.2" thickBot="1" x14ac:dyDescent="0.35">
      <c r="A73" s="259" t="s">
        <v>470</v>
      </c>
      <c r="B73" s="250" t="s">
        <v>227</v>
      </c>
    </row>
    <row r="74" spans="1:3" ht="16.2" thickBot="1" x14ac:dyDescent="0.35">
      <c r="A74" s="259" t="s">
        <v>471</v>
      </c>
      <c r="B74" s="250" t="s">
        <v>227</v>
      </c>
    </row>
    <row r="75" spans="1:3" ht="16.2" thickBot="1" x14ac:dyDescent="0.35">
      <c r="A75" s="263" t="s">
        <v>472</v>
      </c>
      <c r="B75" s="250" t="s">
        <v>227</v>
      </c>
    </row>
    <row r="78" spans="1:3" x14ac:dyDescent="0.3">
      <c r="A78" s="264"/>
      <c r="B78" s="264"/>
      <c r="C78" s="265"/>
    </row>
    <row r="79" spans="1:3" x14ac:dyDescent="0.3">
      <c r="C79" s="266"/>
    </row>
    <row r="80" spans="1:3" x14ac:dyDescent="0.3">
      <c r="C80" s="267"/>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49"/>
  <sheetViews>
    <sheetView view="pageBreakPreview" zoomScale="40" zoomScaleNormal="100" zoomScaleSheetLayoutView="40" workbookViewId="0">
      <pane xSplit="2" ySplit="4" topLeftCell="C5" activePane="bottomRight" state="frozen"/>
      <selection activeCell="A12" sqref="A12:AD12"/>
      <selection pane="topRight" activeCell="A12" sqref="A12:AD12"/>
      <selection pane="bottomLeft" activeCell="A12" sqref="A12:AD12"/>
      <selection pane="bottomRight" activeCell="J39" sqref="J39"/>
    </sheetView>
  </sheetViews>
  <sheetFormatPr defaultRowHeight="14.4" x14ac:dyDescent="0.3"/>
  <cols>
    <col min="1" max="2" width="21.88671875" customWidth="1"/>
    <col min="3" max="3" width="18.33203125" customWidth="1"/>
    <col min="4" max="4" width="21.88671875" customWidth="1"/>
    <col min="5" max="5" width="38.44140625" customWidth="1"/>
    <col min="6" max="6" width="8.6640625" customWidth="1"/>
    <col min="7" max="30" width="8.33203125" customWidth="1"/>
  </cols>
  <sheetData>
    <row r="1" spans="1:30" ht="18.75" customHeight="1" x14ac:dyDescent="0.3">
      <c r="A1" s="434" t="s">
        <v>543</v>
      </c>
      <c r="B1" s="434"/>
      <c r="C1" s="434"/>
      <c r="D1" s="434"/>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row>
    <row r="2" spans="1:30" ht="27.75" customHeight="1" x14ac:dyDescent="0.3">
      <c r="A2" s="436"/>
      <c r="B2" s="436"/>
      <c r="C2" s="436"/>
      <c r="D2" s="436"/>
      <c r="E2" s="436"/>
      <c r="F2" s="436"/>
      <c r="G2" s="436"/>
      <c r="H2" s="436"/>
      <c r="I2" s="436"/>
      <c r="J2" s="436"/>
      <c r="K2" s="436"/>
      <c r="L2" s="436"/>
      <c r="M2" s="436"/>
      <c r="N2" s="436"/>
      <c r="O2" s="436"/>
      <c r="P2" s="436"/>
      <c r="Q2" s="436"/>
      <c r="R2" s="436"/>
      <c r="S2" s="436"/>
      <c r="T2" s="436"/>
      <c r="U2" s="436"/>
      <c r="V2" s="436"/>
      <c r="W2" s="436"/>
      <c r="X2" s="436"/>
      <c r="Y2" s="436"/>
      <c r="Z2" s="436"/>
      <c r="AA2" s="436"/>
      <c r="AB2" s="436"/>
      <c r="AC2" s="436"/>
      <c r="AD2" s="436"/>
    </row>
    <row r="3" spans="1:30" ht="15" customHeight="1" x14ac:dyDescent="0.3">
      <c r="A3" s="437" t="s">
        <v>473</v>
      </c>
      <c r="B3" s="437" t="s">
        <v>474</v>
      </c>
      <c r="C3" s="439" t="s">
        <v>475</v>
      </c>
      <c r="D3" s="440"/>
      <c r="E3" s="441"/>
      <c r="F3" s="445">
        <v>2025</v>
      </c>
      <c r="G3" s="445"/>
      <c r="H3" s="445"/>
      <c r="I3" s="445"/>
      <c r="J3" s="445"/>
      <c r="K3" s="445">
        <v>2026</v>
      </c>
      <c r="L3" s="445"/>
      <c r="M3" s="445"/>
      <c r="N3" s="445"/>
      <c r="O3" s="445"/>
      <c r="P3" s="445">
        <v>2027</v>
      </c>
      <c r="Q3" s="445"/>
      <c r="R3" s="445"/>
      <c r="S3" s="445"/>
      <c r="T3" s="445"/>
      <c r="U3" s="445">
        <v>2028</v>
      </c>
      <c r="V3" s="445"/>
      <c r="W3" s="445"/>
      <c r="X3" s="445"/>
      <c r="Y3" s="445"/>
      <c r="Z3" s="445">
        <v>2029</v>
      </c>
      <c r="AA3" s="445"/>
      <c r="AB3" s="445"/>
      <c r="AC3" s="445"/>
      <c r="AD3" s="445"/>
    </row>
    <row r="4" spans="1:30" ht="15" customHeight="1" x14ac:dyDescent="0.3">
      <c r="A4" s="438"/>
      <c r="B4" s="438"/>
      <c r="C4" s="442"/>
      <c r="D4" s="443"/>
      <c r="E4" s="444"/>
      <c r="F4" s="268" t="s">
        <v>476</v>
      </c>
      <c r="G4" s="268" t="s">
        <v>477</v>
      </c>
      <c r="H4" s="268" t="s">
        <v>478</v>
      </c>
      <c r="I4" s="268" t="s">
        <v>479</v>
      </c>
      <c r="J4" s="268" t="s">
        <v>480</v>
      </c>
      <c r="K4" s="268" t="s">
        <v>476</v>
      </c>
      <c r="L4" s="268" t="s">
        <v>477</v>
      </c>
      <c r="M4" s="268" t="s">
        <v>478</v>
      </c>
      <c r="N4" s="268" t="s">
        <v>479</v>
      </c>
      <c r="O4" s="268" t="s">
        <v>480</v>
      </c>
      <c r="P4" s="268" t="s">
        <v>476</v>
      </c>
      <c r="Q4" s="268" t="s">
        <v>477</v>
      </c>
      <c r="R4" s="268" t="s">
        <v>478</v>
      </c>
      <c r="S4" s="268" t="s">
        <v>479</v>
      </c>
      <c r="T4" s="268" t="s">
        <v>480</v>
      </c>
      <c r="U4" s="268" t="s">
        <v>476</v>
      </c>
      <c r="V4" s="268" t="s">
        <v>477</v>
      </c>
      <c r="W4" s="268" t="s">
        <v>478</v>
      </c>
      <c r="X4" s="268" t="s">
        <v>479</v>
      </c>
      <c r="Y4" s="268" t="s">
        <v>480</v>
      </c>
      <c r="Z4" s="268" t="s">
        <v>476</v>
      </c>
      <c r="AA4" s="268" t="s">
        <v>477</v>
      </c>
      <c r="AB4" s="268" t="s">
        <v>478</v>
      </c>
      <c r="AC4" s="268" t="s">
        <v>479</v>
      </c>
      <c r="AD4" s="36" t="s">
        <v>480</v>
      </c>
    </row>
    <row r="5" spans="1:30" ht="15" customHeight="1" x14ac:dyDescent="0.3">
      <c r="A5" s="431" t="s">
        <v>544</v>
      </c>
      <c r="B5" s="424" t="s">
        <v>481</v>
      </c>
      <c r="C5" s="425" t="s">
        <v>482</v>
      </c>
      <c r="D5" s="425" t="s">
        <v>483</v>
      </c>
      <c r="E5" s="297" t="s">
        <v>476</v>
      </c>
      <c r="F5" s="298" t="s">
        <v>227</v>
      </c>
      <c r="G5" s="298" t="s">
        <v>227</v>
      </c>
      <c r="H5" s="298" t="s">
        <v>227</v>
      </c>
      <c r="I5" s="298" t="s">
        <v>227</v>
      </c>
      <c r="J5" s="298" t="s">
        <v>227</v>
      </c>
      <c r="K5" s="298" t="s">
        <v>227</v>
      </c>
      <c r="L5" s="298" t="s">
        <v>227</v>
      </c>
      <c r="M5" s="298" t="s">
        <v>227</v>
      </c>
      <c r="N5" s="298" t="s">
        <v>227</v>
      </c>
      <c r="O5" s="298" t="s">
        <v>227</v>
      </c>
      <c r="P5" s="298" t="s">
        <v>227</v>
      </c>
      <c r="Q5" s="298" t="s">
        <v>227</v>
      </c>
      <c r="R5" s="298" t="s">
        <v>227</v>
      </c>
      <c r="S5" s="298" t="s">
        <v>227</v>
      </c>
      <c r="T5" s="298" t="s">
        <v>227</v>
      </c>
      <c r="U5" s="298" t="s">
        <v>227</v>
      </c>
      <c r="V5" s="298" t="s">
        <v>227</v>
      </c>
      <c r="W5" s="298" t="s">
        <v>227</v>
      </c>
      <c r="X5" s="298" t="s">
        <v>227</v>
      </c>
      <c r="Y5" s="298" t="s">
        <v>227</v>
      </c>
      <c r="Z5" s="298" t="s">
        <v>227</v>
      </c>
      <c r="AA5" s="298" t="s">
        <v>227</v>
      </c>
      <c r="AB5" s="298" t="s">
        <v>227</v>
      </c>
      <c r="AC5" s="298" t="s">
        <v>227</v>
      </c>
      <c r="AD5" s="298" t="s">
        <v>227</v>
      </c>
    </row>
    <row r="6" spans="1:30" ht="28.8" x14ac:dyDescent="0.3">
      <c r="A6" s="432"/>
      <c r="B6" s="424"/>
      <c r="C6" s="425"/>
      <c r="D6" s="425"/>
      <c r="E6" s="299" t="s">
        <v>484</v>
      </c>
      <c r="F6" s="298" t="s">
        <v>227</v>
      </c>
      <c r="G6" s="298" t="s">
        <v>227</v>
      </c>
      <c r="H6" s="298" t="s">
        <v>227</v>
      </c>
      <c r="I6" s="298" t="s">
        <v>227</v>
      </c>
      <c r="J6" s="298" t="s">
        <v>227</v>
      </c>
      <c r="K6" s="298" t="s">
        <v>227</v>
      </c>
      <c r="L6" s="298" t="s">
        <v>227</v>
      </c>
      <c r="M6" s="298" t="s">
        <v>227</v>
      </c>
      <c r="N6" s="298" t="s">
        <v>227</v>
      </c>
      <c r="O6" s="298" t="s">
        <v>227</v>
      </c>
      <c r="P6" s="298" t="s">
        <v>227</v>
      </c>
      <c r="Q6" s="298" t="s">
        <v>227</v>
      </c>
      <c r="R6" s="298" t="s">
        <v>227</v>
      </c>
      <c r="S6" s="298" t="s">
        <v>227</v>
      </c>
      <c r="T6" s="298" t="s">
        <v>227</v>
      </c>
      <c r="U6" s="298" t="s">
        <v>227</v>
      </c>
      <c r="V6" s="298" t="s">
        <v>227</v>
      </c>
      <c r="W6" s="298" t="s">
        <v>227</v>
      </c>
      <c r="X6" s="298" t="s">
        <v>227</v>
      </c>
      <c r="Y6" s="298" t="s">
        <v>227</v>
      </c>
      <c r="Z6" s="298" t="s">
        <v>227</v>
      </c>
      <c r="AA6" s="298" t="s">
        <v>227</v>
      </c>
      <c r="AB6" s="298" t="s">
        <v>227</v>
      </c>
      <c r="AC6" s="298" t="s">
        <v>227</v>
      </c>
      <c r="AD6" s="298" t="s">
        <v>227</v>
      </c>
    </row>
    <row r="7" spans="1:30" ht="30.75" customHeight="1" x14ac:dyDescent="0.3">
      <c r="A7" s="432"/>
      <c r="B7" s="424"/>
      <c r="C7" s="425"/>
      <c r="D7" s="425"/>
      <c r="E7" s="297" t="s">
        <v>485</v>
      </c>
      <c r="F7" s="298" t="s">
        <v>227</v>
      </c>
      <c r="G7" s="298" t="s">
        <v>227</v>
      </c>
      <c r="H7" s="298" t="s">
        <v>227</v>
      </c>
      <c r="I7" s="298" t="s">
        <v>227</v>
      </c>
      <c r="J7" s="298" t="s">
        <v>227</v>
      </c>
      <c r="K7" s="298" t="s">
        <v>227</v>
      </c>
      <c r="L7" s="298" t="s">
        <v>227</v>
      </c>
      <c r="M7" s="298" t="s">
        <v>227</v>
      </c>
      <c r="N7" s="298" t="s">
        <v>227</v>
      </c>
      <c r="O7" s="298" t="s">
        <v>227</v>
      </c>
      <c r="P7" s="298" t="s">
        <v>227</v>
      </c>
      <c r="Q7" s="298" t="s">
        <v>227</v>
      </c>
      <c r="R7" s="298" t="s">
        <v>227</v>
      </c>
      <c r="S7" s="298" t="s">
        <v>227</v>
      </c>
      <c r="T7" s="298" t="s">
        <v>227</v>
      </c>
      <c r="U7" s="298" t="s">
        <v>227</v>
      </c>
      <c r="V7" s="298" t="s">
        <v>227</v>
      </c>
      <c r="W7" s="298" t="s">
        <v>227</v>
      </c>
      <c r="X7" s="298" t="s">
        <v>227</v>
      </c>
      <c r="Y7" s="298" t="s">
        <v>227</v>
      </c>
      <c r="Z7" s="298" t="s">
        <v>227</v>
      </c>
      <c r="AA7" s="298" t="s">
        <v>227</v>
      </c>
      <c r="AB7" s="298" t="s">
        <v>227</v>
      </c>
      <c r="AC7" s="298" t="s">
        <v>227</v>
      </c>
      <c r="AD7" s="298" t="s">
        <v>227</v>
      </c>
    </row>
    <row r="8" spans="1:30" x14ac:dyDescent="0.3">
      <c r="A8" s="432"/>
      <c r="B8" s="424"/>
      <c r="C8" s="425"/>
      <c r="D8" s="425" t="s">
        <v>486</v>
      </c>
      <c r="E8" s="425"/>
      <c r="F8" s="298" t="s">
        <v>227</v>
      </c>
      <c r="G8" s="298" t="s">
        <v>227</v>
      </c>
      <c r="H8" s="298" t="s">
        <v>227</v>
      </c>
      <c r="I8" s="298" t="s">
        <v>227</v>
      </c>
      <c r="J8" s="298" t="s">
        <v>227</v>
      </c>
      <c r="K8" s="298" t="s">
        <v>227</v>
      </c>
      <c r="L8" s="298" t="s">
        <v>227</v>
      </c>
      <c r="M8" s="298" t="s">
        <v>227</v>
      </c>
      <c r="N8" s="298" t="s">
        <v>227</v>
      </c>
      <c r="O8" s="298" t="s">
        <v>227</v>
      </c>
      <c r="P8" s="298" t="s">
        <v>227</v>
      </c>
      <c r="Q8" s="298" t="s">
        <v>227</v>
      </c>
      <c r="R8" s="298" t="s">
        <v>227</v>
      </c>
      <c r="S8" s="298" t="s">
        <v>227</v>
      </c>
      <c r="T8" s="298" t="s">
        <v>227</v>
      </c>
      <c r="U8" s="298" t="s">
        <v>227</v>
      </c>
      <c r="V8" s="298" t="s">
        <v>227</v>
      </c>
      <c r="W8" s="298" t="s">
        <v>227</v>
      </c>
      <c r="X8" s="298" t="s">
        <v>227</v>
      </c>
      <c r="Y8" s="298" t="s">
        <v>227</v>
      </c>
      <c r="Z8" s="298" t="s">
        <v>227</v>
      </c>
      <c r="AA8" s="298" t="s">
        <v>227</v>
      </c>
      <c r="AB8" s="298" t="s">
        <v>227</v>
      </c>
      <c r="AC8" s="298" t="s">
        <v>227</v>
      </c>
      <c r="AD8" s="298" t="s">
        <v>227</v>
      </c>
    </row>
    <row r="9" spans="1:30" ht="35.25" customHeight="1" x14ac:dyDescent="0.3">
      <c r="A9" s="432"/>
      <c r="B9" s="424"/>
      <c r="C9" s="425" t="s">
        <v>487</v>
      </c>
      <c r="D9" s="425" t="s">
        <v>488</v>
      </c>
      <c r="E9" s="425"/>
      <c r="F9" s="298" t="s">
        <v>227</v>
      </c>
      <c r="G9" s="298" t="s">
        <v>227</v>
      </c>
      <c r="H9" s="298" t="s">
        <v>227</v>
      </c>
      <c r="I9" s="298" t="s">
        <v>227</v>
      </c>
      <c r="J9" s="298" t="s">
        <v>227</v>
      </c>
      <c r="K9" s="298" t="s">
        <v>227</v>
      </c>
      <c r="L9" s="298" t="s">
        <v>227</v>
      </c>
      <c r="M9" s="298" t="s">
        <v>227</v>
      </c>
      <c r="N9" s="298" t="s">
        <v>227</v>
      </c>
      <c r="O9" s="298" t="s">
        <v>227</v>
      </c>
      <c r="P9" s="298" t="s">
        <v>227</v>
      </c>
      <c r="Q9" s="298" t="s">
        <v>227</v>
      </c>
      <c r="R9" s="298" t="s">
        <v>227</v>
      </c>
      <c r="S9" s="298" t="s">
        <v>227</v>
      </c>
      <c r="T9" s="298" t="s">
        <v>227</v>
      </c>
      <c r="U9" s="298" t="s">
        <v>227</v>
      </c>
      <c r="V9" s="298" t="s">
        <v>227</v>
      </c>
      <c r="W9" s="298" t="s">
        <v>227</v>
      </c>
      <c r="X9" s="298" t="s">
        <v>227</v>
      </c>
      <c r="Y9" s="298" t="s">
        <v>227</v>
      </c>
      <c r="Z9" s="298" t="s">
        <v>227</v>
      </c>
      <c r="AA9" s="298" t="s">
        <v>227</v>
      </c>
      <c r="AB9" s="298" t="s">
        <v>227</v>
      </c>
      <c r="AC9" s="298" t="s">
        <v>227</v>
      </c>
      <c r="AD9" s="298" t="s">
        <v>227</v>
      </c>
    </row>
    <row r="10" spans="1:30" ht="31.5" customHeight="1" x14ac:dyDescent="0.3">
      <c r="A10" s="432"/>
      <c r="B10" s="424"/>
      <c r="C10" s="425"/>
      <c r="D10" s="425" t="s">
        <v>489</v>
      </c>
      <c r="E10" s="425"/>
      <c r="F10" s="298" t="s">
        <v>227</v>
      </c>
      <c r="G10" s="298" t="s">
        <v>227</v>
      </c>
      <c r="H10" s="298" t="s">
        <v>227</v>
      </c>
      <c r="I10" s="298" t="s">
        <v>227</v>
      </c>
      <c r="J10" s="298" t="s">
        <v>227</v>
      </c>
      <c r="K10" s="298" t="s">
        <v>227</v>
      </c>
      <c r="L10" s="298" t="s">
        <v>227</v>
      </c>
      <c r="M10" s="298" t="s">
        <v>227</v>
      </c>
      <c r="N10" s="298" t="s">
        <v>227</v>
      </c>
      <c r="O10" s="298" t="s">
        <v>227</v>
      </c>
      <c r="P10" s="298" t="s">
        <v>227</v>
      </c>
      <c r="Q10" s="298" t="s">
        <v>227</v>
      </c>
      <c r="R10" s="298" t="s">
        <v>227</v>
      </c>
      <c r="S10" s="298" t="s">
        <v>227</v>
      </c>
      <c r="T10" s="298" t="s">
        <v>227</v>
      </c>
      <c r="U10" s="298" t="s">
        <v>227</v>
      </c>
      <c r="V10" s="298" t="s">
        <v>227</v>
      </c>
      <c r="W10" s="298" t="s">
        <v>227</v>
      </c>
      <c r="X10" s="298" t="s">
        <v>227</v>
      </c>
      <c r="Y10" s="298" t="s">
        <v>227</v>
      </c>
      <c r="Z10" s="298" t="s">
        <v>227</v>
      </c>
      <c r="AA10" s="298" t="s">
        <v>227</v>
      </c>
      <c r="AB10" s="298" t="s">
        <v>227</v>
      </c>
      <c r="AC10" s="298" t="s">
        <v>227</v>
      </c>
      <c r="AD10" s="298" t="s">
        <v>227</v>
      </c>
    </row>
    <row r="11" spans="1:30" ht="43.2" x14ac:dyDescent="0.3">
      <c r="A11" s="432"/>
      <c r="B11" s="424"/>
      <c r="C11" s="319" t="s">
        <v>490</v>
      </c>
      <c r="D11" s="427" t="s">
        <v>491</v>
      </c>
      <c r="E11" s="427"/>
      <c r="F11" s="310">
        <f>SUM(G11:J11)</f>
        <v>43</v>
      </c>
      <c r="G11" s="320" t="s">
        <v>227</v>
      </c>
      <c r="H11" s="320" t="s">
        <v>227</v>
      </c>
      <c r="I11" s="310">
        <v>43</v>
      </c>
      <c r="J11" s="320" t="s">
        <v>227</v>
      </c>
      <c r="K11" s="310">
        <f>SUM(L11:O11)</f>
        <v>36</v>
      </c>
      <c r="L11" s="320" t="s">
        <v>227</v>
      </c>
      <c r="M11" s="320" t="s">
        <v>227</v>
      </c>
      <c r="N11" s="310">
        <v>27</v>
      </c>
      <c r="O11" s="310">
        <v>9</v>
      </c>
      <c r="P11" s="310">
        <f>SUM(Q11:T11)</f>
        <v>37</v>
      </c>
      <c r="Q11" s="320" t="s">
        <v>227</v>
      </c>
      <c r="R11" s="320" t="s">
        <v>227</v>
      </c>
      <c r="S11" s="310">
        <v>28</v>
      </c>
      <c r="T11" s="310">
        <v>9</v>
      </c>
      <c r="U11" s="310">
        <f>SUM(V11:Y11)</f>
        <v>22</v>
      </c>
      <c r="V11" s="320" t="s">
        <v>227</v>
      </c>
      <c r="W11" s="320" t="s">
        <v>227</v>
      </c>
      <c r="X11" s="310">
        <v>16</v>
      </c>
      <c r="Y11" s="310">
        <v>6</v>
      </c>
      <c r="Z11" s="310">
        <f>SUM(AA11:AD11)</f>
        <v>50</v>
      </c>
      <c r="AA11" s="320" t="s">
        <v>227</v>
      </c>
      <c r="AB11" s="320" t="s">
        <v>227</v>
      </c>
      <c r="AC11" s="310">
        <v>22</v>
      </c>
      <c r="AD11" s="310">
        <v>28</v>
      </c>
    </row>
    <row r="12" spans="1:30" ht="15" customHeight="1" x14ac:dyDescent="0.3">
      <c r="A12" s="432"/>
      <c r="B12" s="428" t="s">
        <v>492</v>
      </c>
      <c r="C12" s="425" t="s">
        <v>482</v>
      </c>
      <c r="D12" s="425" t="s">
        <v>483</v>
      </c>
      <c r="E12" s="297" t="s">
        <v>476</v>
      </c>
      <c r="F12" s="298" t="s">
        <v>227</v>
      </c>
      <c r="G12" s="298" t="s">
        <v>227</v>
      </c>
      <c r="H12" s="298" t="s">
        <v>227</v>
      </c>
      <c r="I12" s="298" t="s">
        <v>227</v>
      </c>
      <c r="J12" s="298" t="s">
        <v>227</v>
      </c>
      <c r="K12" s="298" t="s">
        <v>227</v>
      </c>
      <c r="L12" s="298" t="s">
        <v>227</v>
      </c>
      <c r="M12" s="298" t="s">
        <v>227</v>
      </c>
      <c r="N12" s="298" t="s">
        <v>227</v>
      </c>
      <c r="O12" s="298" t="s">
        <v>227</v>
      </c>
      <c r="P12" s="298" t="s">
        <v>227</v>
      </c>
      <c r="Q12" s="298" t="s">
        <v>227</v>
      </c>
      <c r="R12" s="298" t="s">
        <v>227</v>
      </c>
      <c r="S12" s="298" t="s">
        <v>227</v>
      </c>
      <c r="T12" s="298" t="s">
        <v>227</v>
      </c>
      <c r="U12" s="298" t="s">
        <v>227</v>
      </c>
      <c r="V12" s="298" t="s">
        <v>227</v>
      </c>
      <c r="W12" s="298" t="s">
        <v>227</v>
      </c>
      <c r="X12" s="298" t="s">
        <v>227</v>
      </c>
      <c r="Y12" s="298" t="s">
        <v>227</v>
      </c>
      <c r="Z12" s="298" t="s">
        <v>227</v>
      </c>
      <c r="AA12" s="298" t="s">
        <v>227</v>
      </c>
      <c r="AB12" s="298" t="s">
        <v>227</v>
      </c>
      <c r="AC12" s="298" t="s">
        <v>227</v>
      </c>
      <c r="AD12" s="298" t="s">
        <v>227</v>
      </c>
    </row>
    <row r="13" spans="1:30" ht="28.8" x14ac:dyDescent="0.3">
      <c r="A13" s="432"/>
      <c r="B13" s="428"/>
      <c r="C13" s="425"/>
      <c r="D13" s="425"/>
      <c r="E13" s="297" t="s">
        <v>484</v>
      </c>
      <c r="F13" s="298" t="s">
        <v>227</v>
      </c>
      <c r="G13" s="298" t="s">
        <v>227</v>
      </c>
      <c r="H13" s="298" t="s">
        <v>227</v>
      </c>
      <c r="I13" s="298" t="s">
        <v>227</v>
      </c>
      <c r="J13" s="298" t="s">
        <v>227</v>
      </c>
      <c r="K13" s="298" t="s">
        <v>227</v>
      </c>
      <c r="L13" s="298" t="s">
        <v>227</v>
      </c>
      <c r="M13" s="298" t="s">
        <v>227</v>
      </c>
      <c r="N13" s="298" t="s">
        <v>227</v>
      </c>
      <c r="O13" s="298" t="s">
        <v>227</v>
      </c>
      <c r="P13" s="298" t="s">
        <v>227</v>
      </c>
      <c r="Q13" s="298" t="s">
        <v>227</v>
      </c>
      <c r="R13" s="298" t="s">
        <v>227</v>
      </c>
      <c r="S13" s="298" t="s">
        <v>227</v>
      </c>
      <c r="T13" s="298" t="s">
        <v>227</v>
      </c>
      <c r="U13" s="298" t="s">
        <v>227</v>
      </c>
      <c r="V13" s="298" t="s">
        <v>227</v>
      </c>
      <c r="W13" s="298" t="s">
        <v>227</v>
      </c>
      <c r="X13" s="298" t="s">
        <v>227</v>
      </c>
      <c r="Y13" s="298" t="s">
        <v>227</v>
      </c>
      <c r="Z13" s="298" t="s">
        <v>227</v>
      </c>
      <c r="AA13" s="298" t="s">
        <v>227</v>
      </c>
      <c r="AB13" s="298" t="s">
        <v>227</v>
      </c>
      <c r="AC13" s="298" t="s">
        <v>227</v>
      </c>
      <c r="AD13" s="298" t="s">
        <v>227</v>
      </c>
    </row>
    <row r="14" spans="1:30" ht="28.8" x14ac:dyDescent="0.3">
      <c r="A14" s="432"/>
      <c r="B14" s="428"/>
      <c r="C14" s="425"/>
      <c r="D14" s="425"/>
      <c r="E14" s="297" t="s">
        <v>485</v>
      </c>
      <c r="F14" s="298" t="s">
        <v>227</v>
      </c>
      <c r="G14" s="298" t="s">
        <v>227</v>
      </c>
      <c r="H14" s="298" t="s">
        <v>227</v>
      </c>
      <c r="I14" s="298" t="s">
        <v>227</v>
      </c>
      <c r="J14" s="298" t="s">
        <v>227</v>
      </c>
      <c r="K14" s="298" t="s">
        <v>227</v>
      </c>
      <c r="L14" s="298" t="s">
        <v>227</v>
      </c>
      <c r="M14" s="298" t="s">
        <v>227</v>
      </c>
      <c r="N14" s="298" t="s">
        <v>227</v>
      </c>
      <c r="O14" s="298" t="s">
        <v>227</v>
      </c>
      <c r="P14" s="298" t="s">
        <v>227</v>
      </c>
      <c r="Q14" s="298" t="s">
        <v>227</v>
      </c>
      <c r="R14" s="298" t="s">
        <v>227</v>
      </c>
      <c r="S14" s="298" t="s">
        <v>227</v>
      </c>
      <c r="T14" s="298" t="s">
        <v>227</v>
      </c>
      <c r="U14" s="298" t="s">
        <v>227</v>
      </c>
      <c r="V14" s="298" t="s">
        <v>227</v>
      </c>
      <c r="W14" s="298" t="s">
        <v>227</v>
      </c>
      <c r="X14" s="298" t="s">
        <v>227</v>
      </c>
      <c r="Y14" s="298" t="s">
        <v>227</v>
      </c>
      <c r="Z14" s="298" t="s">
        <v>227</v>
      </c>
      <c r="AA14" s="298" t="s">
        <v>227</v>
      </c>
      <c r="AB14" s="298" t="s">
        <v>227</v>
      </c>
      <c r="AC14" s="298" t="s">
        <v>227</v>
      </c>
      <c r="AD14" s="298" t="s">
        <v>227</v>
      </c>
    </row>
    <row r="15" spans="1:30" x14ac:dyDescent="0.3">
      <c r="A15" s="432"/>
      <c r="B15" s="428"/>
      <c r="C15" s="425"/>
      <c r="D15" s="425" t="s">
        <v>486</v>
      </c>
      <c r="E15" s="425"/>
      <c r="F15" s="298" t="s">
        <v>227</v>
      </c>
      <c r="G15" s="298" t="s">
        <v>227</v>
      </c>
      <c r="H15" s="298" t="s">
        <v>227</v>
      </c>
      <c r="I15" s="298" t="s">
        <v>227</v>
      </c>
      <c r="J15" s="298" t="s">
        <v>227</v>
      </c>
      <c r="K15" s="298" t="s">
        <v>227</v>
      </c>
      <c r="L15" s="298" t="s">
        <v>227</v>
      </c>
      <c r="M15" s="298" t="s">
        <v>227</v>
      </c>
      <c r="N15" s="298" t="s">
        <v>227</v>
      </c>
      <c r="O15" s="298" t="s">
        <v>227</v>
      </c>
      <c r="P15" s="298" t="s">
        <v>227</v>
      </c>
      <c r="Q15" s="298" t="s">
        <v>227</v>
      </c>
      <c r="R15" s="298" t="s">
        <v>227</v>
      </c>
      <c r="S15" s="298" t="s">
        <v>227</v>
      </c>
      <c r="T15" s="298" t="s">
        <v>227</v>
      </c>
      <c r="U15" s="298" t="s">
        <v>227</v>
      </c>
      <c r="V15" s="298" t="s">
        <v>227</v>
      </c>
      <c r="W15" s="298" t="s">
        <v>227</v>
      </c>
      <c r="X15" s="298" t="s">
        <v>227</v>
      </c>
      <c r="Y15" s="298" t="s">
        <v>227</v>
      </c>
      <c r="Z15" s="298" t="s">
        <v>227</v>
      </c>
      <c r="AA15" s="298" t="s">
        <v>227</v>
      </c>
      <c r="AB15" s="298" t="s">
        <v>227</v>
      </c>
      <c r="AC15" s="298" t="s">
        <v>227</v>
      </c>
      <c r="AD15" s="298" t="s">
        <v>227</v>
      </c>
    </row>
    <row r="16" spans="1:30" ht="33" customHeight="1" x14ac:dyDescent="0.3">
      <c r="A16" s="432"/>
      <c r="B16" s="428"/>
      <c r="C16" s="425" t="s">
        <v>487</v>
      </c>
      <c r="D16" s="425" t="s">
        <v>488</v>
      </c>
      <c r="E16" s="425"/>
      <c r="F16" s="298" t="s">
        <v>227</v>
      </c>
      <c r="G16" s="298" t="s">
        <v>227</v>
      </c>
      <c r="H16" s="298" t="s">
        <v>227</v>
      </c>
      <c r="I16" s="298" t="s">
        <v>227</v>
      </c>
      <c r="J16" s="298" t="s">
        <v>227</v>
      </c>
      <c r="K16" s="298" t="s">
        <v>227</v>
      </c>
      <c r="L16" s="298" t="s">
        <v>227</v>
      </c>
      <c r="M16" s="298" t="s">
        <v>227</v>
      </c>
      <c r="N16" s="298" t="s">
        <v>227</v>
      </c>
      <c r="O16" s="298" t="s">
        <v>227</v>
      </c>
      <c r="P16" s="298" t="s">
        <v>227</v>
      </c>
      <c r="Q16" s="298" t="s">
        <v>227</v>
      </c>
      <c r="R16" s="298" t="s">
        <v>227</v>
      </c>
      <c r="S16" s="298" t="s">
        <v>227</v>
      </c>
      <c r="T16" s="298" t="s">
        <v>227</v>
      </c>
      <c r="U16" s="298" t="s">
        <v>227</v>
      </c>
      <c r="V16" s="298" t="s">
        <v>227</v>
      </c>
      <c r="W16" s="298" t="s">
        <v>227</v>
      </c>
      <c r="X16" s="298" t="s">
        <v>227</v>
      </c>
      <c r="Y16" s="298" t="s">
        <v>227</v>
      </c>
      <c r="Z16" s="298" t="s">
        <v>227</v>
      </c>
      <c r="AA16" s="298" t="s">
        <v>227</v>
      </c>
      <c r="AB16" s="298" t="s">
        <v>227</v>
      </c>
      <c r="AC16" s="298" t="s">
        <v>227</v>
      </c>
      <c r="AD16" s="298" t="s">
        <v>227</v>
      </c>
    </row>
    <row r="17" spans="1:30" ht="31.5" customHeight="1" x14ac:dyDescent="0.3">
      <c r="A17" s="432"/>
      <c r="B17" s="428"/>
      <c r="C17" s="425"/>
      <c r="D17" s="425" t="s">
        <v>489</v>
      </c>
      <c r="E17" s="425"/>
      <c r="F17" s="298" t="s">
        <v>227</v>
      </c>
      <c r="G17" s="298" t="s">
        <v>227</v>
      </c>
      <c r="H17" s="298" t="s">
        <v>227</v>
      </c>
      <c r="I17" s="298" t="s">
        <v>227</v>
      </c>
      <c r="J17" s="298" t="s">
        <v>227</v>
      </c>
      <c r="K17" s="298" t="s">
        <v>227</v>
      </c>
      <c r="L17" s="298" t="s">
        <v>227</v>
      </c>
      <c r="M17" s="298" t="s">
        <v>227</v>
      </c>
      <c r="N17" s="298" t="s">
        <v>227</v>
      </c>
      <c r="O17" s="298" t="s">
        <v>227</v>
      </c>
      <c r="P17" s="298" t="s">
        <v>227</v>
      </c>
      <c r="Q17" s="298" t="s">
        <v>227</v>
      </c>
      <c r="R17" s="298" t="s">
        <v>227</v>
      </c>
      <c r="S17" s="298" t="s">
        <v>227</v>
      </c>
      <c r="T17" s="298" t="s">
        <v>227</v>
      </c>
      <c r="U17" s="298" t="s">
        <v>227</v>
      </c>
      <c r="V17" s="298" t="s">
        <v>227</v>
      </c>
      <c r="W17" s="298" t="s">
        <v>227</v>
      </c>
      <c r="X17" s="298" t="s">
        <v>227</v>
      </c>
      <c r="Y17" s="298" t="s">
        <v>227</v>
      </c>
      <c r="Z17" s="298" t="s">
        <v>227</v>
      </c>
      <c r="AA17" s="298" t="s">
        <v>227</v>
      </c>
      <c r="AB17" s="298" t="s">
        <v>227</v>
      </c>
      <c r="AC17" s="298" t="s">
        <v>227</v>
      </c>
      <c r="AD17" s="298" t="s">
        <v>227</v>
      </c>
    </row>
    <row r="18" spans="1:30" ht="43.2" x14ac:dyDescent="0.3">
      <c r="A18" s="432"/>
      <c r="B18" s="428"/>
      <c r="C18" s="306" t="s">
        <v>490</v>
      </c>
      <c r="D18" s="429" t="s">
        <v>491</v>
      </c>
      <c r="E18" s="430"/>
      <c r="F18" s="298" t="s">
        <v>227</v>
      </c>
      <c r="G18" s="298" t="s">
        <v>227</v>
      </c>
      <c r="H18" s="298" t="s">
        <v>227</v>
      </c>
      <c r="I18" s="298" t="s">
        <v>227</v>
      </c>
      <c r="J18" s="298" t="s">
        <v>227</v>
      </c>
      <c r="K18" s="298" t="s">
        <v>227</v>
      </c>
      <c r="L18" s="298" t="s">
        <v>227</v>
      </c>
      <c r="M18" s="298" t="s">
        <v>227</v>
      </c>
      <c r="N18" s="298" t="s">
        <v>227</v>
      </c>
      <c r="O18" s="298" t="s">
        <v>227</v>
      </c>
      <c r="P18" s="298" t="s">
        <v>227</v>
      </c>
      <c r="Q18" s="298" t="s">
        <v>227</v>
      </c>
      <c r="R18" s="298" t="s">
        <v>227</v>
      </c>
      <c r="S18" s="298" t="s">
        <v>227</v>
      </c>
      <c r="T18" s="298" t="s">
        <v>227</v>
      </c>
      <c r="U18" s="298" t="s">
        <v>227</v>
      </c>
      <c r="V18" s="298" t="s">
        <v>227</v>
      </c>
      <c r="W18" s="298" t="s">
        <v>227</v>
      </c>
      <c r="X18" s="298" t="s">
        <v>227</v>
      </c>
      <c r="Y18" s="298" t="s">
        <v>227</v>
      </c>
      <c r="Z18" s="298" t="s">
        <v>227</v>
      </c>
      <c r="AA18" s="298" t="s">
        <v>227</v>
      </c>
      <c r="AB18" s="298" t="s">
        <v>227</v>
      </c>
      <c r="AC18" s="298" t="s">
        <v>227</v>
      </c>
      <c r="AD18" s="298" t="s">
        <v>227</v>
      </c>
    </row>
    <row r="19" spans="1:30" ht="15" customHeight="1" x14ac:dyDescent="0.3">
      <c r="A19" s="432"/>
      <c r="B19" s="428" t="s">
        <v>493</v>
      </c>
      <c r="C19" s="425" t="s">
        <v>482</v>
      </c>
      <c r="D19" s="425" t="s">
        <v>483</v>
      </c>
      <c r="E19" s="297" t="s">
        <v>476</v>
      </c>
      <c r="F19" s="298" t="s">
        <v>227</v>
      </c>
      <c r="G19" s="298" t="s">
        <v>227</v>
      </c>
      <c r="H19" s="298" t="s">
        <v>227</v>
      </c>
      <c r="I19" s="298" t="s">
        <v>227</v>
      </c>
      <c r="J19" s="298" t="s">
        <v>227</v>
      </c>
      <c r="K19" s="298" t="s">
        <v>227</v>
      </c>
      <c r="L19" s="298" t="s">
        <v>227</v>
      </c>
      <c r="M19" s="298" t="s">
        <v>227</v>
      </c>
      <c r="N19" s="298" t="s">
        <v>227</v>
      </c>
      <c r="O19" s="298" t="s">
        <v>227</v>
      </c>
      <c r="P19" s="298" t="s">
        <v>227</v>
      </c>
      <c r="Q19" s="298" t="s">
        <v>227</v>
      </c>
      <c r="R19" s="298" t="s">
        <v>227</v>
      </c>
      <c r="S19" s="298" t="s">
        <v>227</v>
      </c>
      <c r="T19" s="298" t="s">
        <v>227</v>
      </c>
      <c r="U19" s="298" t="s">
        <v>227</v>
      </c>
      <c r="V19" s="298" t="s">
        <v>227</v>
      </c>
      <c r="W19" s="298" t="s">
        <v>227</v>
      </c>
      <c r="X19" s="298" t="s">
        <v>227</v>
      </c>
      <c r="Y19" s="298" t="s">
        <v>227</v>
      </c>
      <c r="Z19" s="298" t="s">
        <v>227</v>
      </c>
      <c r="AA19" s="298" t="s">
        <v>227</v>
      </c>
      <c r="AB19" s="298" t="s">
        <v>227</v>
      </c>
      <c r="AC19" s="298" t="s">
        <v>227</v>
      </c>
      <c r="AD19" s="298" t="s">
        <v>227</v>
      </c>
    </row>
    <row r="20" spans="1:30" ht="28.8" x14ac:dyDescent="0.3">
      <c r="A20" s="432"/>
      <c r="B20" s="428"/>
      <c r="C20" s="425"/>
      <c r="D20" s="425"/>
      <c r="E20" s="297" t="s">
        <v>484</v>
      </c>
      <c r="F20" s="298" t="s">
        <v>227</v>
      </c>
      <c r="G20" s="298" t="s">
        <v>227</v>
      </c>
      <c r="H20" s="298" t="s">
        <v>227</v>
      </c>
      <c r="I20" s="298" t="s">
        <v>227</v>
      </c>
      <c r="J20" s="298" t="s">
        <v>227</v>
      </c>
      <c r="K20" s="298" t="s">
        <v>227</v>
      </c>
      <c r="L20" s="298" t="s">
        <v>227</v>
      </c>
      <c r="M20" s="298" t="s">
        <v>227</v>
      </c>
      <c r="N20" s="298" t="s">
        <v>227</v>
      </c>
      <c r="O20" s="298" t="s">
        <v>227</v>
      </c>
      <c r="P20" s="298" t="s">
        <v>227</v>
      </c>
      <c r="Q20" s="298" t="s">
        <v>227</v>
      </c>
      <c r="R20" s="298" t="s">
        <v>227</v>
      </c>
      <c r="S20" s="298" t="s">
        <v>227</v>
      </c>
      <c r="T20" s="298" t="s">
        <v>227</v>
      </c>
      <c r="U20" s="298" t="s">
        <v>227</v>
      </c>
      <c r="V20" s="298" t="s">
        <v>227</v>
      </c>
      <c r="W20" s="298" t="s">
        <v>227</v>
      </c>
      <c r="X20" s="298" t="s">
        <v>227</v>
      </c>
      <c r="Y20" s="298" t="s">
        <v>227</v>
      </c>
      <c r="Z20" s="298" t="s">
        <v>227</v>
      </c>
      <c r="AA20" s="298" t="s">
        <v>227</v>
      </c>
      <c r="AB20" s="298" t="s">
        <v>227</v>
      </c>
      <c r="AC20" s="298" t="s">
        <v>227</v>
      </c>
      <c r="AD20" s="298" t="s">
        <v>227</v>
      </c>
    </row>
    <row r="21" spans="1:30" ht="28.8" x14ac:dyDescent="0.3">
      <c r="A21" s="432"/>
      <c r="B21" s="428"/>
      <c r="C21" s="425"/>
      <c r="D21" s="425"/>
      <c r="E21" s="297" t="s">
        <v>485</v>
      </c>
      <c r="F21" s="298" t="s">
        <v>227</v>
      </c>
      <c r="G21" s="298" t="s">
        <v>227</v>
      </c>
      <c r="H21" s="298" t="s">
        <v>227</v>
      </c>
      <c r="I21" s="298" t="s">
        <v>227</v>
      </c>
      <c r="J21" s="298" t="s">
        <v>227</v>
      </c>
      <c r="K21" s="298" t="s">
        <v>227</v>
      </c>
      <c r="L21" s="298" t="s">
        <v>227</v>
      </c>
      <c r="M21" s="298" t="s">
        <v>227</v>
      </c>
      <c r="N21" s="298" t="s">
        <v>227</v>
      </c>
      <c r="O21" s="298" t="s">
        <v>227</v>
      </c>
      <c r="P21" s="298" t="s">
        <v>227</v>
      </c>
      <c r="Q21" s="298" t="s">
        <v>227</v>
      </c>
      <c r="R21" s="298" t="s">
        <v>227</v>
      </c>
      <c r="S21" s="298" t="s">
        <v>227</v>
      </c>
      <c r="T21" s="298" t="s">
        <v>227</v>
      </c>
      <c r="U21" s="298" t="s">
        <v>227</v>
      </c>
      <c r="V21" s="298" t="s">
        <v>227</v>
      </c>
      <c r="W21" s="298" t="s">
        <v>227</v>
      </c>
      <c r="X21" s="298" t="s">
        <v>227</v>
      </c>
      <c r="Y21" s="298" t="s">
        <v>227</v>
      </c>
      <c r="Z21" s="298" t="s">
        <v>227</v>
      </c>
      <c r="AA21" s="298" t="s">
        <v>227</v>
      </c>
      <c r="AB21" s="298" t="s">
        <v>227</v>
      </c>
      <c r="AC21" s="298" t="s">
        <v>227</v>
      </c>
      <c r="AD21" s="298" t="s">
        <v>227</v>
      </c>
    </row>
    <row r="22" spans="1:30" x14ac:dyDescent="0.3">
      <c r="A22" s="432"/>
      <c r="B22" s="428"/>
      <c r="C22" s="425"/>
      <c r="D22" s="425" t="s">
        <v>486</v>
      </c>
      <c r="E22" s="425"/>
      <c r="F22" s="298" t="s">
        <v>227</v>
      </c>
      <c r="G22" s="298" t="s">
        <v>227</v>
      </c>
      <c r="H22" s="298" t="s">
        <v>227</v>
      </c>
      <c r="I22" s="298" t="s">
        <v>227</v>
      </c>
      <c r="J22" s="298" t="s">
        <v>227</v>
      </c>
      <c r="K22" s="298" t="s">
        <v>227</v>
      </c>
      <c r="L22" s="298" t="s">
        <v>227</v>
      </c>
      <c r="M22" s="298" t="s">
        <v>227</v>
      </c>
      <c r="N22" s="298" t="s">
        <v>227</v>
      </c>
      <c r="O22" s="298" t="s">
        <v>227</v>
      </c>
      <c r="P22" s="298" t="s">
        <v>227</v>
      </c>
      <c r="Q22" s="298" t="s">
        <v>227</v>
      </c>
      <c r="R22" s="298" t="s">
        <v>227</v>
      </c>
      <c r="S22" s="298" t="s">
        <v>227</v>
      </c>
      <c r="T22" s="298" t="s">
        <v>227</v>
      </c>
      <c r="U22" s="298" t="s">
        <v>227</v>
      </c>
      <c r="V22" s="298" t="s">
        <v>227</v>
      </c>
      <c r="W22" s="298" t="s">
        <v>227</v>
      </c>
      <c r="X22" s="298" t="s">
        <v>227</v>
      </c>
      <c r="Y22" s="298" t="s">
        <v>227</v>
      </c>
      <c r="Z22" s="298" t="s">
        <v>227</v>
      </c>
      <c r="AA22" s="298" t="s">
        <v>227</v>
      </c>
      <c r="AB22" s="298" t="s">
        <v>227</v>
      </c>
      <c r="AC22" s="298" t="s">
        <v>227</v>
      </c>
      <c r="AD22" s="298" t="s">
        <v>227</v>
      </c>
    </row>
    <row r="23" spans="1:30" ht="29.25" customHeight="1" x14ac:dyDescent="0.3">
      <c r="A23" s="432"/>
      <c r="B23" s="428"/>
      <c r="C23" s="425" t="s">
        <v>487</v>
      </c>
      <c r="D23" s="425" t="s">
        <v>488</v>
      </c>
      <c r="E23" s="425"/>
      <c r="F23" s="298" t="s">
        <v>227</v>
      </c>
      <c r="G23" s="298" t="s">
        <v>227</v>
      </c>
      <c r="H23" s="298" t="s">
        <v>227</v>
      </c>
      <c r="I23" s="298" t="s">
        <v>227</v>
      </c>
      <c r="J23" s="298" t="s">
        <v>227</v>
      </c>
      <c r="K23" s="298" t="s">
        <v>227</v>
      </c>
      <c r="L23" s="298" t="s">
        <v>227</v>
      </c>
      <c r="M23" s="298" t="s">
        <v>227</v>
      </c>
      <c r="N23" s="298" t="s">
        <v>227</v>
      </c>
      <c r="O23" s="298" t="s">
        <v>227</v>
      </c>
      <c r="P23" s="298" t="s">
        <v>227</v>
      </c>
      <c r="Q23" s="298" t="s">
        <v>227</v>
      </c>
      <c r="R23" s="298" t="s">
        <v>227</v>
      </c>
      <c r="S23" s="298" t="s">
        <v>227</v>
      </c>
      <c r="T23" s="298" t="s">
        <v>227</v>
      </c>
      <c r="U23" s="298" t="s">
        <v>227</v>
      </c>
      <c r="V23" s="298" t="s">
        <v>227</v>
      </c>
      <c r="W23" s="298" t="s">
        <v>227</v>
      </c>
      <c r="X23" s="298" t="s">
        <v>227</v>
      </c>
      <c r="Y23" s="298" t="s">
        <v>227</v>
      </c>
      <c r="Z23" s="298" t="s">
        <v>227</v>
      </c>
      <c r="AA23" s="298" t="s">
        <v>227</v>
      </c>
      <c r="AB23" s="298" t="s">
        <v>227</v>
      </c>
      <c r="AC23" s="298" t="s">
        <v>227</v>
      </c>
      <c r="AD23" s="298" t="s">
        <v>227</v>
      </c>
    </row>
    <row r="24" spans="1:30" ht="29.25" customHeight="1" x14ac:dyDescent="0.3">
      <c r="A24" s="432"/>
      <c r="B24" s="428"/>
      <c r="C24" s="425"/>
      <c r="D24" s="425" t="s">
        <v>489</v>
      </c>
      <c r="E24" s="425"/>
      <c r="F24" s="298" t="s">
        <v>227</v>
      </c>
      <c r="G24" s="298" t="s">
        <v>227</v>
      </c>
      <c r="H24" s="298" t="s">
        <v>227</v>
      </c>
      <c r="I24" s="298" t="s">
        <v>227</v>
      </c>
      <c r="J24" s="298" t="s">
        <v>227</v>
      </c>
      <c r="K24" s="298" t="s">
        <v>227</v>
      </c>
      <c r="L24" s="298" t="s">
        <v>227</v>
      </c>
      <c r="M24" s="298" t="s">
        <v>227</v>
      </c>
      <c r="N24" s="298" t="s">
        <v>227</v>
      </c>
      <c r="O24" s="298" t="s">
        <v>227</v>
      </c>
      <c r="P24" s="298" t="s">
        <v>227</v>
      </c>
      <c r="Q24" s="298" t="s">
        <v>227</v>
      </c>
      <c r="R24" s="298" t="s">
        <v>227</v>
      </c>
      <c r="S24" s="298" t="s">
        <v>227</v>
      </c>
      <c r="T24" s="298" t="s">
        <v>227</v>
      </c>
      <c r="U24" s="298" t="s">
        <v>227</v>
      </c>
      <c r="V24" s="298" t="s">
        <v>227</v>
      </c>
      <c r="W24" s="298" t="s">
        <v>227</v>
      </c>
      <c r="X24" s="298" t="s">
        <v>227</v>
      </c>
      <c r="Y24" s="298" t="s">
        <v>227</v>
      </c>
      <c r="Z24" s="298" t="s">
        <v>227</v>
      </c>
      <c r="AA24" s="298" t="s">
        <v>227</v>
      </c>
      <c r="AB24" s="298" t="s">
        <v>227</v>
      </c>
      <c r="AC24" s="298" t="s">
        <v>227</v>
      </c>
      <c r="AD24" s="298" t="s">
        <v>227</v>
      </c>
    </row>
    <row r="25" spans="1:30" ht="45" customHeight="1" x14ac:dyDescent="0.3">
      <c r="A25" s="432"/>
      <c r="B25" s="428"/>
      <c r="C25" s="306" t="s">
        <v>490</v>
      </c>
      <c r="D25" s="425" t="s">
        <v>491</v>
      </c>
      <c r="E25" s="425"/>
      <c r="F25" s="298" t="s">
        <v>227</v>
      </c>
      <c r="G25" s="298" t="s">
        <v>227</v>
      </c>
      <c r="H25" s="298" t="s">
        <v>227</v>
      </c>
      <c r="I25" s="298" t="s">
        <v>227</v>
      </c>
      <c r="J25" s="298" t="s">
        <v>227</v>
      </c>
      <c r="K25" s="298" t="s">
        <v>227</v>
      </c>
      <c r="L25" s="298" t="s">
        <v>227</v>
      </c>
      <c r="M25" s="298" t="s">
        <v>227</v>
      </c>
      <c r="N25" s="298" t="s">
        <v>227</v>
      </c>
      <c r="O25" s="298" t="s">
        <v>227</v>
      </c>
      <c r="P25" s="298" t="s">
        <v>227</v>
      </c>
      <c r="Q25" s="298" t="s">
        <v>227</v>
      </c>
      <c r="R25" s="298" t="s">
        <v>227</v>
      </c>
      <c r="S25" s="298" t="s">
        <v>227</v>
      </c>
      <c r="T25" s="298" t="s">
        <v>227</v>
      </c>
      <c r="U25" s="298" t="s">
        <v>227</v>
      </c>
      <c r="V25" s="298" t="s">
        <v>227</v>
      </c>
      <c r="W25" s="298" t="s">
        <v>227</v>
      </c>
      <c r="X25" s="298" t="s">
        <v>227</v>
      </c>
      <c r="Y25" s="298" t="s">
        <v>227</v>
      </c>
      <c r="Z25" s="298" t="s">
        <v>227</v>
      </c>
      <c r="AA25" s="298" t="s">
        <v>227</v>
      </c>
      <c r="AB25" s="298" t="s">
        <v>227</v>
      </c>
      <c r="AC25" s="298" t="s">
        <v>227</v>
      </c>
      <c r="AD25" s="298" t="s">
        <v>227</v>
      </c>
    </row>
    <row r="26" spans="1:30" ht="15" customHeight="1" x14ac:dyDescent="0.3">
      <c r="A26" s="432"/>
      <c r="B26" s="424" t="s">
        <v>494</v>
      </c>
      <c r="C26" s="425" t="s">
        <v>482</v>
      </c>
      <c r="D26" s="425" t="s">
        <v>483</v>
      </c>
      <c r="E26" s="297" t="s">
        <v>476</v>
      </c>
      <c r="F26" s="298" t="s">
        <v>227</v>
      </c>
      <c r="G26" s="298" t="s">
        <v>227</v>
      </c>
      <c r="H26" s="298" t="s">
        <v>227</v>
      </c>
      <c r="I26" s="298" t="s">
        <v>227</v>
      </c>
      <c r="J26" s="298" t="s">
        <v>227</v>
      </c>
      <c r="K26" s="298" t="s">
        <v>227</v>
      </c>
      <c r="L26" s="298" t="s">
        <v>227</v>
      </c>
      <c r="M26" s="298" t="s">
        <v>227</v>
      </c>
      <c r="N26" s="298" t="s">
        <v>227</v>
      </c>
      <c r="O26" s="298" t="s">
        <v>227</v>
      </c>
      <c r="P26" s="298" t="s">
        <v>227</v>
      </c>
      <c r="Q26" s="298" t="s">
        <v>227</v>
      </c>
      <c r="R26" s="298" t="s">
        <v>227</v>
      </c>
      <c r="S26" s="298" t="s">
        <v>227</v>
      </c>
      <c r="T26" s="298" t="s">
        <v>227</v>
      </c>
      <c r="U26" s="298" t="s">
        <v>227</v>
      </c>
      <c r="V26" s="298" t="s">
        <v>227</v>
      </c>
      <c r="W26" s="298" t="s">
        <v>227</v>
      </c>
      <c r="X26" s="298" t="s">
        <v>227</v>
      </c>
      <c r="Y26" s="298" t="s">
        <v>227</v>
      </c>
      <c r="Z26" s="298" t="s">
        <v>227</v>
      </c>
      <c r="AA26" s="298" t="s">
        <v>227</v>
      </c>
      <c r="AB26" s="298" t="s">
        <v>227</v>
      </c>
      <c r="AC26" s="298" t="s">
        <v>227</v>
      </c>
      <c r="AD26" s="298" t="s">
        <v>227</v>
      </c>
    </row>
    <row r="27" spans="1:30" ht="28.8" x14ac:dyDescent="0.3">
      <c r="A27" s="432"/>
      <c r="B27" s="424"/>
      <c r="C27" s="425"/>
      <c r="D27" s="425"/>
      <c r="E27" s="297" t="s">
        <v>484</v>
      </c>
      <c r="F27" s="298" t="s">
        <v>227</v>
      </c>
      <c r="G27" s="298" t="s">
        <v>227</v>
      </c>
      <c r="H27" s="298" t="s">
        <v>227</v>
      </c>
      <c r="I27" s="298" t="s">
        <v>227</v>
      </c>
      <c r="J27" s="298" t="s">
        <v>227</v>
      </c>
      <c r="K27" s="298" t="s">
        <v>227</v>
      </c>
      <c r="L27" s="298" t="s">
        <v>227</v>
      </c>
      <c r="M27" s="298" t="s">
        <v>227</v>
      </c>
      <c r="N27" s="298" t="s">
        <v>227</v>
      </c>
      <c r="O27" s="298" t="s">
        <v>227</v>
      </c>
      <c r="P27" s="298" t="s">
        <v>227</v>
      </c>
      <c r="Q27" s="298" t="s">
        <v>227</v>
      </c>
      <c r="R27" s="298" t="s">
        <v>227</v>
      </c>
      <c r="S27" s="298" t="s">
        <v>227</v>
      </c>
      <c r="T27" s="298" t="s">
        <v>227</v>
      </c>
      <c r="U27" s="298" t="s">
        <v>227</v>
      </c>
      <c r="V27" s="298" t="s">
        <v>227</v>
      </c>
      <c r="W27" s="298" t="s">
        <v>227</v>
      </c>
      <c r="X27" s="298" t="s">
        <v>227</v>
      </c>
      <c r="Y27" s="298" t="s">
        <v>227</v>
      </c>
      <c r="Z27" s="298" t="s">
        <v>227</v>
      </c>
      <c r="AA27" s="298" t="s">
        <v>227</v>
      </c>
      <c r="AB27" s="298" t="s">
        <v>227</v>
      </c>
      <c r="AC27" s="298" t="s">
        <v>227</v>
      </c>
      <c r="AD27" s="298" t="s">
        <v>227</v>
      </c>
    </row>
    <row r="28" spans="1:30" ht="28.8" x14ac:dyDescent="0.3">
      <c r="A28" s="432"/>
      <c r="B28" s="424"/>
      <c r="C28" s="425"/>
      <c r="D28" s="425"/>
      <c r="E28" s="297" t="s">
        <v>485</v>
      </c>
      <c r="F28" s="298" t="s">
        <v>227</v>
      </c>
      <c r="G28" s="298" t="s">
        <v>227</v>
      </c>
      <c r="H28" s="298" t="s">
        <v>227</v>
      </c>
      <c r="I28" s="298" t="s">
        <v>227</v>
      </c>
      <c r="J28" s="298" t="s">
        <v>227</v>
      </c>
      <c r="K28" s="298" t="s">
        <v>227</v>
      </c>
      <c r="L28" s="298" t="s">
        <v>227</v>
      </c>
      <c r="M28" s="298" t="s">
        <v>227</v>
      </c>
      <c r="N28" s="298" t="s">
        <v>227</v>
      </c>
      <c r="O28" s="298" t="s">
        <v>227</v>
      </c>
      <c r="P28" s="298" t="s">
        <v>227</v>
      </c>
      <c r="Q28" s="298" t="s">
        <v>227</v>
      </c>
      <c r="R28" s="298" t="s">
        <v>227</v>
      </c>
      <c r="S28" s="298" t="s">
        <v>227</v>
      </c>
      <c r="T28" s="298" t="s">
        <v>227</v>
      </c>
      <c r="U28" s="298" t="s">
        <v>227</v>
      </c>
      <c r="V28" s="298" t="s">
        <v>227</v>
      </c>
      <c r="W28" s="298" t="s">
        <v>227</v>
      </c>
      <c r="X28" s="298" t="s">
        <v>227</v>
      </c>
      <c r="Y28" s="298" t="s">
        <v>227</v>
      </c>
      <c r="Z28" s="298" t="s">
        <v>227</v>
      </c>
      <c r="AA28" s="298" t="s">
        <v>227</v>
      </c>
      <c r="AB28" s="298" t="s">
        <v>227</v>
      </c>
      <c r="AC28" s="298" t="s">
        <v>227</v>
      </c>
      <c r="AD28" s="298" t="s">
        <v>227</v>
      </c>
    </row>
    <row r="29" spans="1:30" x14ac:dyDescent="0.3">
      <c r="A29" s="432"/>
      <c r="B29" s="424"/>
      <c r="C29" s="425"/>
      <c r="D29" s="425" t="s">
        <v>486</v>
      </c>
      <c r="E29" s="425"/>
      <c r="F29" s="298" t="s">
        <v>227</v>
      </c>
      <c r="G29" s="298" t="s">
        <v>227</v>
      </c>
      <c r="H29" s="298" t="s">
        <v>227</v>
      </c>
      <c r="I29" s="298" t="s">
        <v>227</v>
      </c>
      <c r="J29" s="298" t="s">
        <v>227</v>
      </c>
      <c r="K29" s="298" t="s">
        <v>227</v>
      </c>
      <c r="L29" s="298" t="s">
        <v>227</v>
      </c>
      <c r="M29" s="298" t="s">
        <v>227</v>
      </c>
      <c r="N29" s="298" t="s">
        <v>227</v>
      </c>
      <c r="O29" s="298" t="s">
        <v>227</v>
      </c>
      <c r="P29" s="298" t="s">
        <v>227</v>
      </c>
      <c r="Q29" s="298" t="s">
        <v>227</v>
      </c>
      <c r="R29" s="298" t="s">
        <v>227</v>
      </c>
      <c r="S29" s="298" t="s">
        <v>227</v>
      </c>
      <c r="T29" s="298" t="s">
        <v>227</v>
      </c>
      <c r="U29" s="298" t="s">
        <v>227</v>
      </c>
      <c r="V29" s="298" t="s">
        <v>227</v>
      </c>
      <c r="W29" s="298" t="s">
        <v>227</v>
      </c>
      <c r="X29" s="298" t="s">
        <v>227</v>
      </c>
      <c r="Y29" s="298" t="s">
        <v>227</v>
      </c>
      <c r="Z29" s="298" t="s">
        <v>227</v>
      </c>
      <c r="AA29" s="298" t="s">
        <v>227</v>
      </c>
      <c r="AB29" s="298" t="s">
        <v>227</v>
      </c>
      <c r="AC29" s="298" t="s">
        <v>227</v>
      </c>
      <c r="AD29" s="298" t="s">
        <v>227</v>
      </c>
    </row>
    <row r="30" spans="1:30" ht="29.25" customHeight="1" x14ac:dyDescent="0.3">
      <c r="A30" s="432"/>
      <c r="B30" s="424"/>
      <c r="C30" s="425" t="s">
        <v>487</v>
      </c>
      <c r="D30" s="425" t="s">
        <v>488</v>
      </c>
      <c r="E30" s="425"/>
      <c r="F30" s="298" t="s">
        <v>227</v>
      </c>
      <c r="G30" s="298" t="s">
        <v>227</v>
      </c>
      <c r="H30" s="298" t="s">
        <v>227</v>
      </c>
      <c r="I30" s="298" t="s">
        <v>227</v>
      </c>
      <c r="J30" s="298" t="s">
        <v>227</v>
      </c>
      <c r="K30" s="298" t="s">
        <v>227</v>
      </c>
      <c r="L30" s="298" t="s">
        <v>227</v>
      </c>
      <c r="M30" s="298" t="s">
        <v>227</v>
      </c>
      <c r="N30" s="298" t="s">
        <v>227</v>
      </c>
      <c r="O30" s="298" t="s">
        <v>227</v>
      </c>
      <c r="P30" s="298" t="s">
        <v>227</v>
      </c>
      <c r="Q30" s="298" t="s">
        <v>227</v>
      </c>
      <c r="R30" s="298" t="s">
        <v>227</v>
      </c>
      <c r="S30" s="298" t="s">
        <v>227</v>
      </c>
      <c r="T30" s="298" t="s">
        <v>227</v>
      </c>
      <c r="U30" s="298" t="s">
        <v>227</v>
      </c>
      <c r="V30" s="298" t="s">
        <v>227</v>
      </c>
      <c r="W30" s="298" t="s">
        <v>227</v>
      </c>
      <c r="X30" s="298" t="s">
        <v>227</v>
      </c>
      <c r="Y30" s="298" t="s">
        <v>227</v>
      </c>
      <c r="Z30" s="298" t="s">
        <v>227</v>
      </c>
      <c r="AA30" s="298" t="s">
        <v>227</v>
      </c>
      <c r="AB30" s="298" t="s">
        <v>227</v>
      </c>
      <c r="AC30" s="298" t="s">
        <v>227</v>
      </c>
      <c r="AD30" s="298" t="s">
        <v>227</v>
      </c>
    </row>
    <row r="31" spans="1:30" ht="29.25" customHeight="1" x14ac:dyDescent="0.3">
      <c r="A31" s="432"/>
      <c r="B31" s="424"/>
      <c r="C31" s="425"/>
      <c r="D31" s="425" t="s">
        <v>489</v>
      </c>
      <c r="E31" s="425"/>
      <c r="F31" s="298" t="s">
        <v>227</v>
      </c>
      <c r="G31" s="298" t="s">
        <v>227</v>
      </c>
      <c r="H31" s="298" t="s">
        <v>227</v>
      </c>
      <c r="I31" s="298" t="s">
        <v>227</v>
      </c>
      <c r="J31" s="298" t="s">
        <v>227</v>
      </c>
      <c r="K31" s="298" t="s">
        <v>227</v>
      </c>
      <c r="L31" s="298" t="s">
        <v>227</v>
      </c>
      <c r="M31" s="298" t="s">
        <v>227</v>
      </c>
      <c r="N31" s="298" t="s">
        <v>227</v>
      </c>
      <c r="O31" s="298" t="s">
        <v>227</v>
      </c>
      <c r="P31" s="298" t="s">
        <v>227</v>
      </c>
      <c r="Q31" s="298" t="s">
        <v>227</v>
      </c>
      <c r="R31" s="298" t="s">
        <v>227</v>
      </c>
      <c r="S31" s="298" t="s">
        <v>227</v>
      </c>
      <c r="T31" s="298" t="s">
        <v>227</v>
      </c>
      <c r="U31" s="298" t="s">
        <v>227</v>
      </c>
      <c r="V31" s="298" t="s">
        <v>227</v>
      </c>
      <c r="W31" s="298" t="s">
        <v>227</v>
      </c>
      <c r="X31" s="298" t="s">
        <v>227</v>
      </c>
      <c r="Y31" s="298" t="s">
        <v>227</v>
      </c>
      <c r="Z31" s="298" t="s">
        <v>227</v>
      </c>
      <c r="AA31" s="298" t="s">
        <v>227</v>
      </c>
      <c r="AB31" s="298" t="s">
        <v>227</v>
      </c>
      <c r="AC31" s="298" t="s">
        <v>227</v>
      </c>
      <c r="AD31" s="298" t="s">
        <v>227</v>
      </c>
    </row>
    <row r="32" spans="1:30" ht="45" customHeight="1" x14ac:dyDescent="0.3">
      <c r="A32" s="432"/>
      <c r="B32" s="424"/>
      <c r="C32" s="319" t="s">
        <v>490</v>
      </c>
      <c r="D32" s="427" t="s">
        <v>491</v>
      </c>
      <c r="E32" s="427"/>
      <c r="F32" s="310">
        <f>SUM(G32:J32)</f>
        <v>180</v>
      </c>
      <c r="G32" s="320" t="s">
        <v>227</v>
      </c>
      <c r="H32" s="320" t="s">
        <v>227</v>
      </c>
      <c r="I32" s="320" t="s">
        <v>227</v>
      </c>
      <c r="J32" s="310">
        <v>180</v>
      </c>
      <c r="K32" s="310">
        <f>SUM(L32:O32)</f>
        <v>6</v>
      </c>
      <c r="L32" s="320" t="s">
        <v>227</v>
      </c>
      <c r="M32" s="320" t="s">
        <v>227</v>
      </c>
      <c r="N32" s="320" t="s">
        <v>227</v>
      </c>
      <c r="O32" s="310">
        <v>6</v>
      </c>
      <c r="P32" s="310">
        <f>SUM(Q32:T32)</f>
        <v>2</v>
      </c>
      <c r="Q32" s="320" t="s">
        <v>227</v>
      </c>
      <c r="R32" s="320" t="s">
        <v>227</v>
      </c>
      <c r="S32" s="310" t="s">
        <v>227</v>
      </c>
      <c r="T32" s="310">
        <v>2</v>
      </c>
      <c r="U32" s="310">
        <f>SUM(V32:Y32)</f>
        <v>6</v>
      </c>
      <c r="V32" s="320" t="s">
        <v>227</v>
      </c>
      <c r="W32" s="320" t="s">
        <v>227</v>
      </c>
      <c r="X32" s="310" t="s">
        <v>227</v>
      </c>
      <c r="Y32" s="310">
        <v>6</v>
      </c>
      <c r="Z32" s="310">
        <f>SUM(AA32:AD32)</f>
        <v>9</v>
      </c>
      <c r="AA32" s="320" t="s">
        <v>227</v>
      </c>
      <c r="AB32" s="320" t="s">
        <v>227</v>
      </c>
      <c r="AC32" s="310" t="s">
        <v>227</v>
      </c>
      <c r="AD32" s="310">
        <v>9</v>
      </c>
    </row>
    <row r="33" spans="1:30" ht="15" customHeight="1" x14ac:dyDescent="0.3">
      <c r="A33" s="432"/>
      <c r="B33" s="428" t="s">
        <v>495</v>
      </c>
      <c r="C33" s="425" t="s">
        <v>482</v>
      </c>
      <c r="D33" s="425" t="s">
        <v>483</v>
      </c>
      <c r="E33" s="297" t="s">
        <v>476</v>
      </c>
      <c r="F33" s="298" t="s">
        <v>227</v>
      </c>
      <c r="G33" s="298" t="s">
        <v>227</v>
      </c>
      <c r="H33" s="298" t="s">
        <v>227</v>
      </c>
      <c r="I33" s="298" t="s">
        <v>227</v>
      </c>
      <c r="J33" s="298" t="s">
        <v>227</v>
      </c>
      <c r="K33" s="298" t="s">
        <v>227</v>
      </c>
      <c r="L33" s="298" t="s">
        <v>227</v>
      </c>
      <c r="M33" s="298" t="s">
        <v>227</v>
      </c>
      <c r="N33" s="298" t="s">
        <v>227</v>
      </c>
      <c r="O33" s="298" t="s">
        <v>227</v>
      </c>
      <c r="P33" s="298" t="s">
        <v>227</v>
      </c>
      <c r="Q33" s="298" t="s">
        <v>227</v>
      </c>
      <c r="R33" s="298" t="s">
        <v>227</v>
      </c>
      <c r="S33" s="298" t="s">
        <v>227</v>
      </c>
      <c r="T33" s="298" t="s">
        <v>227</v>
      </c>
      <c r="U33" s="298" t="s">
        <v>227</v>
      </c>
      <c r="V33" s="298" t="s">
        <v>227</v>
      </c>
      <c r="W33" s="298" t="s">
        <v>227</v>
      </c>
      <c r="X33" s="298" t="s">
        <v>227</v>
      </c>
      <c r="Y33" s="298" t="s">
        <v>227</v>
      </c>
      <c r="Z33" s="298" t="s">
        <v>227</v>
      </c>
      <c r="AA33" s="298" t="s">
        <v>227</v>
      </c>
      <c r="AB33" s="298" t="s">
        <v>227</v>
      </c>
      <c r="AC33" s="298" t="s">
        <v>227</v>
      </c>
      <c r="AD33" s="298" t="s">
        <v>227</v>
      </c>
    </row>
    <row r="34" spans="1:30" ht="28.8" x14ac:dyDescent="0.3">
      <c r="A34" s="432"/>
      <c r="B34" s="428"/>
      <c r="C34" s="425"/>
      <c r="D34" s="425"/>
      <c r="E34" s="297" t="s">
        <v>484</v>
      </c>
      <c r="F34" s="298" t="s">
        <v>227</v>
      </c>
      <c r="G34" s="298" t="s">
        <v>227</v>
      </c>
      <c r="H34" s="298" t="s">
        <v>227</v>
      </c>
      <c r="I34" s="298" t="s">
        <v>227</v>
      </c>
      <c r="J34" s="298" t="s">
        <v>227</v>
      </c>
      <c r="K34" s="298" t="s">
        <v>227</v>
      </c>
      <c r="L34" s="298" t="s">
        <v>227</v>
      </c>
      <c r="M34" s="298" t="s">
        <v>227</v>
      </c>
      <c r="N34" s="298" t="s">
        <v>227</v>
      </c>
      <c r="O34" s="298" t="s">
        <v>227</v>
      </c>
      <c r="P34" s="298" t="s">
        <v>227</v>
      </c>
      <c r="Q34" s="298" t="s">
        <v>227</v>
      </c>
      <c r="R34" s="298" t="s">
        <v>227</v>
      </c>
      <c r="S34" s="298" t="s">
        <v>227</v>
      </c>
      <c r="T34" s="298" t="s">
        <v>227</v>
      </c>
      <c r="U34" s="298" t="s">
        <v>227</v>
      </c>
      <c r="V34" s="298" t="s">
        <v>227</v>
      </c>
      <c r="W34" s="298" t="s">
        <v>227</v>
      </c>
      <c r="X34" s="298" t="s">
        <v>227</v>
      </c>
      <c r="Y34" s="298" t="s">
        <v>227</v>
      </c>
      <c r="Z34" s="298" t="s">
        <v>227</v>
      </c>
      <c r="AA34" s="298" t="s">
        <v>227</v>
      </c>
      <c r="AB34" s="298" t="s">
        <v>227</v>
      </c>
      <c r="AC34" s="298" t="s">
        <v>227</v>
      </c>
      <c r="AD34" s="298" t="s">
        <v>227</v>
      </c>
    </row>
    <row r="35" spans="1:30" ht="28.8" x14ac:dyDescent="0.3">
      <c r="A35" s="432"/>
      <c r="B35" s="428"/>
      <c r="C35" s="425"/>
      <c r="D35" s="425"/>
      <c r="E35" s="297" t="s">
        <v>485</v>
      </c>
      <c r="F35" s="298" t="s">
        <v>227</v>
      </c>
      <c r="G35" s="298" t="s">
        <v>227</v>
      </c>
      <c r="H35" s="298" t="s">
        <v>227</v>
      </c>
      <c r="I35" s="298" t="s">
        <v>227</v>
      </c>
      <c r="J35" s="298" t="s">
        <v>227</v>
      </c>
      <c r="K35" s="298" t="s">
        <v>227</v>
      </c>
      <c r="L35" s="298" t="s">
        <v>227</v>
      </c>
      <c r="M35" s="298" t="s">
        <v>227</v>
      </c>
      <c r="N35" s="298" t="s">
        <v>227</v>
      </c>
      <c r="O35" s="298" t="s">
        <v>227</v>
      </c>
      <c r="P35" s="298" t="s">
        <v>227</v>
      </c>
      <c r="Q35" s="298" t="s">
        <v>227</v>
      </c>
      <c r="R35" s="298" t="s">
        <v>227</v>
      </c>
      <c r="S35" s="298" t="s">
        <v>227</v>
      </c>
      <c r="T35" s="298" t="s">
        <v>227</v>
      </c>
      <c r="U35" s="298" t="s">
        <v>227</v>
      </c>
      <c r="V35" s="298" t="s">
        <v>227</v>
      </c>
      <c r="W35" s="298" t="s">
        <v>227</v>
      </c>
      <c r="X35" s="298" t="s">
        <v>227</v>
      </c>
      <c r="Y35" s="298" t="s">
        <v>227</v>
      </c>
      <c r="Z35" s="298" t="s">
        <v>227</v>
      </c>
      <c r="AA35" s="298" t="s">
        <v>227</v>
      </c>
      <c r="AB35" s="298" t="s">
        <v>227</v>
      </c>
      <c r="AC35" s="298" t="s">
        <v>227</v>
      </c>
      <c r="AD35" s="298" t="s">
        <v>227</v>
      </c>
    </row>
    <row r="36" spans="1:30" x14ac:dyDescent="0.3">
      <c r="A36" s="432"/>
      <c r="B36" s="428"/>
      <c r="C36" s="425"/>
      <c r="D36" s="425" t="s">
        <v>486</v>
      </c>
      <c r="E36" s="425"/>
      <c r="F36" s="298" t="s">
        <v>227</v>
      </c>
      <c r="G36" s="298" t="s">
        <v>227</v>
      </c>
      <c r="H36" s="298" t="s">
        <v>227</v>
      </c>
      <c r="I36" s="298" t="s">
        <v>227</v>
      </c>
      <c r="J36" s="298" t="s">
        <v>227</v>
      </c>
      <c r="K36" s="298" t="s">
        <v>227</v>
      </c>
      <c r="L36" s="298" t="s">
        <v>227</v>
      </c>
      <c r="M36" s="298" t="s">
        <v>227</v>
      </c>
      <c r="N36" s="298" t="s">
        <v>227</v>
      </c>
      <c r="O36" s="298" t="s">
        <v>227</v>
      </c>
      <c r="P36" s="298" t="s">
        <v>227</v>
      </c>
      <c r="Q36" s="298" t="s">
        <v>227</v>
      </c>
      <c r="R36" s="298" t="s">
        <v>227</v>
      </c>
      <c r="S36" s="298" t="s">
        <v>227</v>
      </c>
      <c r="T36" s="298" t="s">
        <v>227</v>
      </c>
      <c r="U36" s="298" t="s">
        <v>227</v>
      </c>
      <c r="V36" s="298" t="s">
        <v>227</v>
      </c>
      <c r="W36" s="298" t="s">
        <v>227</v>
      </c>
      <c r="X36" s="298" t="s">
        <v>227</v>
      </c>
      <c r="Y36" s="298" t="s">
        <v>227</v>
      </c>
      <c r="Z36" s="298" t="s">
        <v>227</v>
      </c>
      <c r="AA36" s="298" t="s">
        <v>227</v>
      </c>
      <c r="AB36" s="298" t="s">
        <v>227</v>
      </c>
      <c r="AC36" s="298" t="s">
        <v>227</v>
      </c>
      <c r="AD36" s="298" t="s">
        <v>227</v>
      </c>
    </row>
    <row r="37" spans="1:30" ht="30.75" customHeight="1" x14ac:dyDescent="0.3">
      <c r="A37" s="432"/>
      <c r="B37" s="428"/>
      <c r="C37" s="425" t="s">
        <v>487</v>
      </c>
      <c r="D37" s="425" t="s">
        <v>488</v>
      </c>
      <c r="E37" s="425"/>
      <c r="F37" s="298" t="s">
        <v>227</v>
      </c>
      <c r="G37" s="298" t="s">
        <v>227</v>
      </c>
      <c r="H37" s="298" t="s">
        <v>227</v>
      </c>
      <c r="I37" s="298" t="s">
        <v>227</v>
      </c>
      <c r="J37" s="298" t="s">
        <v>227</v>
      </c>
      <c r="K37" s="298" t="s">
        <v>227</v>
      </c>
      <c r="L37" s="298" t="s">
        <v>227</v>
      </c>
      <c r="M37" s="298" t="s">
        <v>227</v>
      </c>
      <c r="N37" s="298" t="s">
        <v>227</v>
      </c>
      <c r="O37" s="298" t="s">
        <v>227</v>
      </c>
      <c r="P37" s="298" t="s">
        <v>227</v>
      </c>
      <c r="Q37" s="298" t="s">
        <v>227</v>
      </c>
      <c r="R37" s="298" t="s">
        <v>227</v>
      </c>
      <c r="S37" s="298" t="s">
        <v>227</v>
      </c>
      <c r="T37" s="298" t="s">
        <v>227</v>
      </c>
      <c r="U37" s="298" t="s">
        <v>227</v>
      </c>
      <c r="V37" s="298" t="s">
        <v>227</v>
      </c>
      <c r="W37" s="298" t="s">
        <v>227</v>
      </c>
      <c r="X37" s="298" t="s">
        <v>227</v>
      </c>
      <c r="Y37" s="298" t="s">
        <v>227</v>
      </c>
      <c r="Z37" s="298" t="s">
        <v>227</v>
      </c>
      <c r="AA37" s="298" t="s">
        <v>227</v>
      </c>
      <c r="AB37" s="298" t="s">
        <v>227</v>
      </c>
      <c r="AC37" s="298" t="s">
        <v>227</v>
      </c>
      <c r="AD37" s="298" t="s">
        <v>227</v>
      </c>
    </row>
    <row r="38" spans="1:30" ht="30.75" customHeight="1" x14ac:dyDescent="0.3">
      <c r="A38" s="432"/>
      <c r="B38" s="428"/>
      <c r="C38" s="425"/>
      <c r="D38" s="425" t="s">
        <v>489</v>
      </c>
      <c r="E38" s="425"/>
      <c r="F38" s="298" t="s">
        <v>227</v>
      </c>
      <c r="G38" s="298" t="s">
        <v>227</v>
      </c>
      <c r="H38" s="298" t="s">
        <v>227</v>
      </c>
      <c r="I38" s="298" t="s">
        <v>227</v>
      </c>
      <c r="J38" s="298" t="s">
        <v>227</v>
      </c>
      <c r="K38" s="298" t="s">
        <v>227</v>
      </c>
      <c r="L38" s="298" t="s">
        <v>227</v>
      </c>
      <c r="M38" s="298" t="s">
        <v>227</v>
      </c>
      <c r="N38" s="298" t="s">
        <v>227</v>
      </c>
      <c r="O38" s="298" t="s">
        <v>227</v>
      </c>
      <c r="P38" s="298" t="s">
        <v>227</v>
      </c>
      <c r="Q38" s="298" t="s">
        <v>227</v>
      </c>
      <c r="R38" s="298" t="s">
        <v>227</v>
      </c>
      <c r="S38" s="298" t="s">
        <v>227</v>
      </c>
      <c r="T38" s="298" t="s">
        <v>227</v>
      </c>
      <c r="U38" s="298" t="s">
        <v>227</v>
      </c>
      <c r="V38" s="298" t="s">
        <v>227</v>
      </c>
      <c r="W38" s="298" t="s">
        <v>227</v>
      </c>
      <c r="X38" s="298" t="s">
        <v>227</v>
      </c>
      <c r="Y38" s="298" t="s">
        <v>227</v>
      </c>
      <c r="Z38" s="298" t="s">
        <v>227</v>
      </c>
      <c r="AA38" s="298" t="s">
        <v>227</v>
      </c>
      <c r="AB38" s="298" t="s">
        <v>227</v>
      </c>
      <c r="AC38" s="298" t="s">
        <v>227</v>
      </c>
      <c r="AD38" s="298" t="s">
        <v>227</v>
      </c>
    </row>
    <row r="39" spans="1:30" ht="45" customHeight="1" x14ac:dyDescent="0.3">
      <c r="A39" s="432"/>
      <c r="B39" s="428"/>
      <c r="C39" s="300" t="s">
        <v>490</v>
      </c>
      <c r="D39" s="425" t="s">
        <v>491</v>
      </c>
      <c r="E39" s="425"/>
      <c r="F39" s="298" t="s">
        <v>227</v>
      </c>
      <c r="G39" s="298" t="s">
        <v>227</v>
      </c>
      <c r="H39" s="298" t="s">
        <v>227</v>
      </c>
      <c r="I39" s="298" t="s">
        <v>227</v>
      </c>
      <c r="J39" s="298" t="s">
        <v>227</v>
      </c>
      <c r="K39" s="298" t="s">
        <v>227</v>
      </c>
      <c r="L39" s="298" t="s">
        <v>227</v>
      </c>
      <c r="M39" s="298" t="s">
        <v>227</v>
      </c>
      <c r="N39" s="298" t="s">
        <v>227</v>
      </c>
      <c r="O39" s="298" t="s">
        <v>227</v>
      </c>
      <c r="P39" s="298" t="s">
        <v>227</v>
      </c>
      <c r="Q39" s="298" t="s">
        <v>227</v>
      </c>
      <c r="R39" s="298" t="s">
        <v>227</v>
      </c>
      <c r="S39" s="298" t="s">
        <v>227</v>
      </c>
      <c r="T39" s="298" t="s">
        <v>227</v>
      </c>
      <c r="U39" s="298" t="s">
        <v>227</v>
      </c>
      <c r="V39" s="298" t="s">
        <v>227</v>
      </c>
      <c r="W39" s="298" t="s">
        <v>227</v>
      </c>
      <c r="X39" s="298" t="s">
        <v>227</v>
      </c>
      <c r="Y39" s="298" t="s">
        <v>227</v>
      </c>
      <c r="Z39" s="298" t="s">
        <v>227</v>
      </c>
      <c r="AA39" s="298" t="s">
        <v>227</v>
      </c>
      <c r="AB39" s="298" t="s">
        <v>227</v>
      </c>
      <c r="AC39" s="298" t="s">
        <v>227</v>
      </c>
      <c r="AD39" s="298" t="s">
        <v>227</v>
      </c>
    </row>
    <row r="40" spans="1:30" ht="15" customHeight="1" x14ac:dyDescent="0.3">
      <c r="A40" s="432"/>
      <c r="B40" s="424" t="s">
        <v>476</v>
      </c>
      <c r="C40" s="425" t="s">
        <v>482</v>
      </c>
      <c r="D40" s="425" t="s">
        <v>483</v>
      </c>
      <c r="E40" s="297" t="s">
        <v>476</v>
      </c>
      <c r="F40" s="298" t="s">
        <v>227</v>
      </c>
      <c r="G40" s="298" t="s">
        <v>227</v>
      </c>
      <c r="H40" s="298" t="s">
        <v>227</v>
      </c>
      <c r="I40" s="298" t="s">
        <v>227</v>
      </c>
      <c r="J40" s="298" t="s">
        <v>227</v>
      </c>
      <c r="K40" s="298" t="s">
        <v>227</v>
      </c>
      <c r="L40" s="298" t="s">
        <v>227</v>
      </c>
      <c r="M40" s="298" t="s">
        <v>227</v>
      </c>
      <c r="N40" s="298" t="s">
        <v>227</v>
      </c>
      <c r="O40" s="298" t="s">
        <v>227</v>
      </c>
      <c r="P40" s="298" t="s">
        <v>227</v>
      </c>
      <c r="Q40" s="298" t="s">
        <v>227</v>
      </c>
      <c r="R40" s="298" t="s">
        <v>227</v>
      </c>
      <c r="S40" s="298" t="s">
        <v>227</v>
      </c>
      <c r="T40" s="298" t="s">
        <v>227</v>
      </c>
      <c r="U40" s="298" t="s">
        <v>227</v>
      </c>
      <c r="V40" s="298" t="s">
        <v>227</v>
      </c>
      <c r="W40" s="298" t="s">
        <v>227</v>
      </c>
      <c r="X40" s="298" t="s">
        <v>227</v>
      </c>
      <c r="Y40" s="298" t="s">
        <v>227</v>
      </c>
      <c r="Z40" s="298" t="s">
        <v>227</v>
      </c>
      <c r="AA40" s="298" t="s">
        <v>227</v>
      </c>
      <c r="AB40" s="298" t="s">
        <v>227</v>
      </c>
      <c r="AC40" s="298" t="s">
        <v>227</v>
      </c>
      <c r="AD40" s="298" t="s">
        <v>227</v>
      </c>
    </row>
    <row r="41" spans="1:30" ht="28.8" x14ac:dyDescent="0.3">
      <c r="A41" s="432"/>
      <c r="B41" s="424"/>
      <c r="C41" s="425"/>
      <c r="D41" s="425"/>
      <c r="E41" s="297" t="s">
        <v>484</v>
      </c>
      <c r="F41" s="298" t="s">
        <v>227</v>
      </c>
      <c r="G41" s="298" t="s">
        <v>227</v>
      </c>
      <c r="H41" s="298" t="s">
        <v>227</v>
      </c>
      <c r="I41" s="298" t="s">
        <v>227</v>
      </c>
      <c r="J41" s="298" t="s">
        <v>227</v>
      </c>
      <c r="K41" s="298" t="s">
        <v>227</v>
      </c>
      <c r="L41" s="298" t="s">
        <v>227</v>
      </c>
      <c r="M41" s="298" t="s">
        <v>227</v>
      </c>
      <c r="N41" s="298" t="s">
        <v>227</v>
      </c>
      <c r="O41" s="298" t="s">
        <v>227</v>
      </c>
      <c r="P41" s="298" t="s">
        <v>227</v>
      </c>
      <c r="Q41" s="298" t="s">
        <v>227</v>
      </c>
      <c r="R41" s="298" t="s">
        <v>227</v>
      </c>
      <c r="S41" s="298" t="s">
        <v>227</v>
      </c>
      <c r="T41" s="298" t="s">
        <v>227</v>
      </c>
      <c r="U41" s="298" t="s">
        <v>227</v>
      </c>
      <c r="V41" s="298" t="s">
        <v>227</v>
      </c>
      <c r="W41" s="298" t="s">
        <v>227</v>
      </c>
      <c r="X41" s="298" t="s">
        <v>227</v>
      </c>
      <c r="Y41" s="298" t="s">
        <v>227</v>
      </c>
      <c r="Z41" s="298" t="s">
        <v>227</v>
      </c>
      <c r="AA41" s="298" t="s">
        <v>227</v>
      </c>
      <c r="AB41" s="298" t="s">
        <v>227</v>
      </c>
      <c r="AC41" s="298" t="s">
        <v>227</v>
      </c>
      <c r="AD41" s="298" t="s">
        <v>227</v>
      </c>
    </row>
    <row r="42" spans="1:30" ht="28.8" x14ac:dyDescent="0.3">
      <c r="A42" s="432"/>
      <c r="B42" s="424"/>
      <c r="C42" s="425"/>
      <c r="D42" s="425"/>
      <c r="E42" s="297" t="s">
        <v>485</v>
      </c>
      <c r="F42" s="298" t="s">
        <v>227</v>
      </c>
      <c r="G42" s="298" t="s">
        <v>227</v>
      </c>
      <c r="H42" s="298" t="s">
        <v>227</v>
      </c>
      <c r="I42" s="298" t="s">
        <v>227</v>
      </c>
      <c r="J42" s="298" t="s">
        <v>227</v>
      </c>
      <c r="K42" s="298" t="s">
        <v>227</v>
      </c>
      <c r="L42" s="298" t="s">
        <v>227</v>
      </c>
      <c r="M42" s="298" t="s">
        <v>227</v>
      </c>
      <c r="N42" s="298" t="s">
        <v>227</v>
      </c>
      <c r="O42" s="298" t="s">
        <v>227</v>
      </c>
      <c r="P42" s="298" t="s">
        <v>227</v>
      </c>
      <c r="Q42" s="298" t="s">
        <v>227</v>
      </c>
      <c r="R42" s="298" t="s">
        <v>227</v>
      </c>
      <c r="S42" s="298" t="s">
        <v>227</v>
      </c>
      <c r="T42" s="298" t="s">
        <v>227</v>
      </c>
      <c r="U42" s="298" t="s">
        <v>227</v>
      </c>
      <c r="V42" s="298" t="s">
        <v>227</v>
      </c>
      <c r="W42" s="298" t="s">
        <v>227</v>
      </c>
      <c r="X42" s="298" t="s">
        <v>227</v>
      </c>
      <c r="Y42" s="298" t="s">
        <v>227</v>
      </c>
      <c r="Z42" s="298" t="s">
        <v>227</v>
      </c>
      <c r="AA42" s="298" t="s">
        <v>227</v>
      </c>
      <c r="AB42" s="298" t="s">
        <v>227</v>
      </c>
      <c r="AC42" s="298" t="s">
        <v>227</v>
      </c>
      <c r="AD42" s="298" t="s">
        <v>227</v>
      </c>
    </row>
    <row r="43" spans="1:30" x14ac:dyDescent="0.3">
      <c r="A43" s="432"/>
      <c r="B43" s="424"/>
      <c r="C43" s="425"/>
      <c r="D43" s="425" t="s">
        <v>486</v>
      </c>
      <c r="E43" s="425"/>
      <c r="F43" s="298" t="s">
        <v>227</v>
      </c>
      <c r="G43" s="298" t="s">
        <v>227</v>
      </c>
      <c r="H43" s="298" t="s">
        <v>227</v>
      </c>
      <c r="I43" s="298" t="s">
        <v>227</v>
      </c>
      <c r="J43" s="298" t="s">
        <v>227</v>
      </c>
      <c r="K43" s="298" t="s">
        <v>227</v>
      </c>
      <c r="L43" s="298" t="s">
        <v>227</v>
      </c>
      <c r="M43" s="298" t="s">
        <v>227</v>
      </c>
      <c r="N43" s="298" t="s">
        <v>227</v>
      </c>
      <c r="O43" s="298" t="s">
        <v>227</v>
      </c>
      <c r="P43" s="298" t="s">
        <v>227</v>
      </c>
      <c r="Q43" s="298" t="s">
        <v>227</v>
      </c>
      <c r="R43" s="298" t="s">
        <v>227</v>
      </c>
      <c r="S43" s="298" t="s">
        <v>227</v>
      </c>
      <c r="T43" s="298" t="s">
        <v>227</v>
      </c>
      <c r="U43" s="298" t="s">
        <v>227</v>
      </c>
      <c r="V43" s="298" t="s">
        <v>227</v>
      </c>
      <c r="W43" s="298" t="s">
        <v>227</v>
      </c>
      <c r="X43" s="298" t="s">
        <v>227</v>
      </c>
      <c r="Y43" s="298" t="s">
        <v>227</v>
      </c>
      <c r="Z43" s="298" t="s">
        <v>227</v>
      </c>
      <c r="AA43" s="298" t="s">
        <v>227</v>
      </c>
      <c r="AB43" s="298" t="s">
        <v>227</v>
      </c>
      <c r="AC43" s="298" t="s">
        <v>227</v>
      </c>
      <c r="AD43" s="298" t="s">
        <v>227</v>
      </c>
    </row>
    <row r="44" spans="1:30" ht="30.75" customHeight="1" x14ac:dyDescent="0.3">
      <c r="A44" s="432"/>
      <c r="B44" s="424"/>
      <c r="C44" s="425" t="s">
        <v>487</v>
      </c>
      <c r="D44" s="425" t="s">
        <v>488</v>
      </c>
      <c r="E44" s="425"/>
      <c r="F44" s="298" t="s">
        <v>227</v>
      </c>
      <c r="G44" s="298" t="s">
        <v>227</v>
      </c>
      <c r="H44" s="298" t="s">
        <v>227</v>
      </c>
      <c r="I44" s="298" t="s">
        <v>227</v>
      </c>
      <c r="J44" s="298" t="s">
        <v>227</v>
      </c>
      <c r="K44" s="298" t="s">
        <v>227</v>
      </c>
      <c r="L44" s="298" t="s">
        <v>227</v>
      </c>
      <c r="M44" s="298" t="s">
        <v>227</v>
      </c>
      <c r="N44" s="298" t="s">
        <v>227</v>
      </c>
      <c r="O44" s="298" t="s">
        <v>227</v>
      </c>
      <c r="P44" s="298" t="s">
        <v>227</v>
      </c>
      <c r="Q44" s="298" t="s">
        <v>227</v>
      </c>
      <c r="R44" s="298" t="s">
        <v>227</v>
      </c>
      <c r="S44" s="298" t="s">
        <v>227</v>
      </c>
      <c r="T44" s="298" t="s">
        <v>227</v>
      </c>
      <c r="U44" s="298" t="s">
        <v>227</v>
      </c>
      <c r="V44" s="298" t="s">
        <v>227</v>
      </c>
      <c r="W44" s="298" t="s">
        <v>227</v>
      </c>
      <c r="X44" s="298" t="s">
        <v>227</v>
      </c>
      <c r="Y44" s="298" t="s">
        <v>227</v>
      </c>
      <c r="Z44" s="298" t="s">
        <v>227</v>
      </c>
      <c r="AA44" s="298" t="s">
        <v>227</v>
      </c>
      <c r="AB44" s="298" t="s">
        <v>227</v>
      </c>
      <c r="AC44" s="298" t="s">
        <v>227</v>
      </c>
      <c r="AD44" s="298" t="s">
        <v>227</v>
      </c>
    </row>
    <row r="45" spans="1:30" ht="31.5" customHeight="1" x14ac:dyDescent="0.3">
      <c r="A45" s="432"/>
      <c r="B45" s="424"/>
      <c r="C45" s="426"/>
      <c r="D45" s="425" t="s">
        <v>489</v>
      </c>
      <c r="E45" s="425"/>
      <c r="F45" s="298" t="s">
        <v>227</v>
      </c>
      <c r="G45" s="298" t="s">
        <v>227</v>
      </c>
      <c r="H45" s="298" t="s">
        <v>227</v>
      </c>
      <c r="I45" s="298" t="s">
        <v>227</v>
      </c>
      <c r="J45" s="298" t="s">
        <v>227</v>
      </c>
      <c r="K45" s="298" t="s">
        <v>227</v>
      </c>
      <c r="L45" s="298" t="s">
        <v>227</v>
      </c>
      <c r="M45" s="298" t="s">
        <v>227</v>
      </c>
      <c r="N45" s="298" t="s">
        <v>227</v>
      </c>
      <c r="O45" s="298" t="s">
        <v>227</v>
      </c>
      <c r="P45" s="298" t="s">
        <v>227</v>
      </c>
      <c r="Q45" s="298" t="s">
        <v>227</v>
      </c>
      <c r="R45" s="298" t="s">
        <v>227</v>
      </c>
      <c r="S45" s="298" t="s">
        <v>227</v>
      </c>
      <c r="T45" s="298" t="s">
        <v>227</v>
      </c>
      <c r="U45" s="298" t="s">
        <v>227</v>
      </c>
      <c r="V45" s="298" t="s">
        <v>227</v>
      </c>
      <c r="W45" s="298" t="s">
        <v>227</v>
      </c>
      <c r="X45" s="298" t="s">
        <v>227</v>
      </c>
      <c r="Y45" s="298" t="s">
        <v>227</v>
      </c>
      <c r="Z45" s="298" t="s">
        <v>227</v>
      </c>
      <c r="AA45" s="298" t="s">
        <v>227</v>
      </c>
      <c r="AB45" s="298" t="s">
        <v>227</v>
      </c>
      <c r="AC45" s="298" t="s">
        <v>227</v>
      </c>
      <c r="AD45" s="298" t="s">
        <v>227</v>
      </c>
    </row>
    <row r="46" spans="1:30" ht="45" customHeight="1" x14ac:dyDescent="0.3">
      <c r="A46" s="433"/>
      <c r="B46" s="424"/>
      <c r="C46" s="321" t="s">
        <v>490</v>
      </c>
      <c r="D46" s="427" t="s">
        <v>491</v>
      </c>
      <c r="E46" s="427"/>
      <c r="F46" s="310">
        <f>SUM(F5:F39)</f>
        <v>223</v>
      </c>
      <c r="G46" s="320" t="s">
        <v>227</v>
      </c>
      <c r="H46" s="320" t="s">
        <v>227</v>
      </c>
      <c r="I46" s="310">
        <f>SUM(I5:I39)</f>
        <v>43</v>
      </c>
      <c r="J46" s="310">
        <f>SUM(J5:J39)</f>
        <v>180</v>
      </c>
      <c r="K46" s="310">
        <f>SUM(K5:K39)</f>
        <v>42</v>
      </c>
      <c r="L46" s="320" t="s">
        <v>227</v>
      </c>
      <c r="M46" s="320" t="s">
        <v>227</v>
      </c>
      <c r="N46" s="310">
        <f>SUM(N5:N39)</f>
        <v>27</v>
      </c>
      <c r="O46" s="310">
        <f t="shared" ref="O46:P46" si="0">SUM(O5:O39)</f>
        <v>15</v>
      </c>
      <c r="P46" s="310">
        <f t="shared" si="0"/>
        <v>39</v>
      </c>
      <c r="Q46" s="320" t="s">
        <v>227</v>
      </c>
      <c r="R46" s="320" t="s">
        <v>227</v>
      </c>
      <c r="S46" s="310">
        <f>SUM(S5:S39)</f>
        <v>28</v>
      </c>
      <c r="T46" s="310">
        <f t="shared" ref="T46:U46" si="1">SUM(T5:T39)</f>
        <v>11</v>
      </c>
      <c r="U46" s="310">
        <f t="shared" si="1"/>
        <v>28</v>
      </c>
      <c r="V46" s="320" t="s">
        <v>227</v>
      </c>
      <c r="W46" s="320" t="s">
        <v>227</v>
      </c>
      <c r="X46" s="310">
        <f>SUM(X5:X39)</f>
        <v>16</v>
      </c>
      <c r="Y46" s="310">
        <f t="shared" ref="Y46:Z46" si="2">SUM(Y5:Y39)</f>
        <v>12</v>
      </c>
      <c r="Z46" s="310">
        <f t="shared" si="2"/>
        <v>59</v>
      </c>
      <c r="AA46" s="320" t="s">
        <v>227</v>
      </c>
      <c r="AB46" s="320" t="s">
        <v>227</v>
      </c>
      <c r="AC46" s="310">
        <f>SUM(AC5:AC39)</f>
        <v>22</v>
      </c>
      <c r="AD46" s="310">
        <f>SUM(AD5:AD39)</f>
        <v>37</v>
      </c>
    </row>
    <row r="47" spans="1:30" ht="15.6" x14ac:dyDescent="0.3">
      <c r="A47" s="85" t="s">
        <v>496</v>
      </c>
    </row>
    <row r="48" spans="1:30" ht="15.6" x14ac:dyDescent="0.3">
      <c r="A48" s="85" t="s">
        <v>497</v>
      </c>
    </row>
    <row r="49" spans="1:1" ht="15.6" x14ac:dyDescent="0.3">
      <c r="A49" s="85" t="s">
        <v>498</v>
      </c>
    </row>
  </sheetData>
  <mergeCells count="58">
    <mergeCell ref="A1:AD2"/>
    <mergeCell ref="A3:A4"/>
    <mergeCell ref="B3:B4"/>
    <mergeCell ref="C3:E4"/>
    <mergeCell ref="F3:J3"/>
    <mergeCell ref="K3:O3"/>
    <mergeCell ref="P3:T3"/>
    <mergeCell ref="U3:Y3"/>
    <mergeCell ref="Z3:AD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topLeftCell="E7" zoomScaleSheetLayoutView="100" workbookViewId="0">
      <selection activeCell="N22" sqref="N22"/>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43" t="s">
        <v>546</v>
      </c>
      <c r="B1" s="456"/>
      <c r="C1" s="456"/>
      <c r="D1" s="456"/>
      <c r="E1" s="456"/>
      <c r="F1" s="456"/>
      <c r="G1" s="456"/>
      <c r="H1" s="456"/>
      <c r="I1" s="456"/>
      <c r="J1" s="456"/>
      <c r="K1" s="456"/>
      <c r="L1" s="456"/>
      <c r="M1" s="456"/>
      <c r="N1" s="456"/>
      <c r="O1" s="456"/>
      <c r="P1" s="456"/>
      <c r="Q1" s="456"/>
      <c r="R1" s="457"/>
      <c r="S1" s="457"/>
    </row>
    <row r="2" spans="1:19" ht="15" thickBot="1" x14ac:dyDescent="0.35"/>
    <row r="3" spans="1:19" ht="15" customHeight="1" thickBot="1" x14ac:dyDescent="0.35">
      <c r="A3" s="458" t="s">
        <v>499</v>
      </c>
      <c r="B3" s="460" t="s">
        <v>500</v>
      </c>
      <c r="C3" s="458" t="s">
        <v>501</v>
      </c>
      <c r="D3" s="449" t="s">
        <v>502</v>
      </c>
      <c r="E3" s="449" t="s">
        <v>503</v>
      </c>
      <c r="F3" s="449" t="s">
        <v>504</v>
      </c>
      <c r="G3" s="449" t="s">
        <v>505</v>
      </c>
      <c r="H3" s="449"/>
      <c r="I3" s="449"/>
      <c r="J3" s="449"/>
      <c r="K3" s="449"/>
      <c r="L3" s="449"/>
      <c r="M3" s="449"/>
      <c r="N3" s="449"/>
      <c r="O3" s="449" t="s">
        <v>506</v>
      </c>
      <c r="P3" s="461"/>
      <c r="Q3" s="461"/>
      <c r="R3" s="449" t="s">
        <v>507</v>
      </c>
      <c r="S3" s="461"/>
    </row>
    <row r="4" spans="1:19" ht="25.5" customHeight="1" thickBot="1" x14ac:dyDescent="0.35">
      <c r="A4" s="458"/>
      <c r="B4" s="460"/>
      <c r="C4" s="458"/>
      <c r="D4" s="449"/>
      <c r="E4" s="449"/>
      <c r="F4" s="449"/>
      <c r="G4" s="449" t="s">
        <v>508</v>
      </c>
      <c r="H4" s="449"/>
      <c r="I4" s="449" t="s">
        <v>509</v>
      </c>
      <c r="J4" s="449"/>
      <c r="K4" s="449" t="s">
        <v>510</v>
      </c>
      <c r="L4" s="449"/>
      <c r="M4" s="449" t="s">
        <v>511</v>
      </c>
      <c r="N4" s="449"/>
      <c r="O4" s="449"/>
      <c r="P4" s="461"/>
      <c r="Q4" s="461"/>
      <c r="R4" s="461"/>
      <c r="S4" s="461"/>
    </row>
    <row r="5" spans="1:19" ht="30" customHeight="1" thickBot="1" x14ac:dyDescent="0.35">
      <c r="A5" s="459"/>
      <c r="B5" s="459"/>
      <c r="C5" s="459"/>
      <c r="D5" s="459"/>
      <c r="E5" s="459"/>
      <c r="F5" s="459"/>
      <c r="G5" s="269" t="s">
        <v>512</v>
      </c>
      <c r="H5" s="269" t="s">
        <v>513</v>
      </c>
      <c r="I5" s="269" t="s">
        <v>512</v>
      </c>
      <c r="J5" s="269" t="s">
        <v>513</v>
      </c>
      <c r="K5" s="269" t="s">
        <v>512</v>
      </c>
      <c r="L5" s="269" t="s">
        <v>513</v>
      </c>
      <c r="M5" s="269" t="s">
        <v>512</v>
      </c>
      <c r="N5" s="269" t="s">
        <v>513</v>
      </c>
      <c r="O5" s="269" t="s">
        <v>514</v>
      </c>
      <c r="P5" s="269" t="s">
        <v>512</v>
      </c>
      <c r="Q5" s="269" t="s">
        <v>515</v>
      </c>
      <c r="R5" s="269" t="s">
        <v>516</v>
      </c>
      <c r="S5" s="269" t="s">
        <v>517</v>
      </c>
    </row>
    <row r="6" spans="1:19" ht="15" thickBot="1" x14ac:dyDescent="0.35">
      <c r="A6" s="270">
        <v>1</v>
      </c>
      <c r="B6" s="270">
        <v>2</v>
      </c>
      <c r="C6" s="270">
        <v>3</v>
      </c>
      <c r="D6" s="271">
        <v>4</v>
      </c>
      <c r="E6" s="271">
        <v>5</v>
      </c>
      <c r="F6" s="271">
        <v>6</v>
      </c>
      <c r="G6" s="271">
        <v>7</v>
      </c>
      <c r="H6" s="271">
        <v>8</v>
      </c>
      <c r="I6" s="271">
        <v>9</v>
      </c>
      <c r="J6" s="271">
        <v>10</v>
      </c>
      <c r="K6" s="271">
        <v>11</v>
      </c>
      <c r="L6" s="271">
        <v>12</v>
      </c>
      <c r="M6" s="271">
        <v>13</v>
      </c>
      <c r="N6" s="271">
        <v>14</v>
      </c>
      <c r="O6" s="271">
        <v>15</v>
      </c>
      <c r="P6" s="271">
        <v>16</v>
      </c>
      <c r="Q6" s="271">
        <v>17</v>
      </c>
      <c r="R6" s="271">
        <v>18</v>
      </c>
      <c r="S6" s="271">
        <v>19</v>
      </c>
    </row>
    <row r="7" spans="1:19" x14ac:dyDescent="0.3">
      <c r="A7" s="272" t="s">
        <v>227</v>
      </c>
      <c r="B7" s="272" t="s">
        <v>227</v>
      </c>
      <c r="C7" s="272" t="s">
        <v>227</v>
      </c>
      <c r="D7" s="272" t="s">
        <v>227</v>
      </c>
      <c r="E7" s="272" t="s">
        <v>227</v>
      </c>
      <c r="F7" s="273" t="s">
        <v>477</v>
      </c>
      <c r="G7" s="274" t="s">
        <v>227</v>
      </c>
      <c r="H7" s="274" t="s">
        <v>227</v>
      </c>
      <c r="I7" s="274" t="s">
        <v>227</v>
      </c>
      <c r="J7" s="274" t="s">
        <v>227</v>
      </c>
      <c r="K7" s="274" t="s">
        <v>227</v>
      </c>
      <c r="L7" s="274" t="s">
        <v>227</v>
      </c>
      <c r="M7" s="274" t="s">
        <v>227</v>
      </c>
      <c r="N7" s="274" t="s">
        <v>227</v>
      </c>
      <c r="O7" s="274" t="s">
        <v>227</v>
      </c>
      <c r="P7" s="274" t="s">
        <v>227</v>
      </c>
      <c r="Q7" s="274" t="s">
        <v>227</v>
      </c>
      <c r="R7" s="274" t="s">
        <v>227</v>
      </c>
      <c r="S7" s="274" t="s">
        <v>227</v>
      </c>
    </row>
    <row r="8" spans="1:19" x14ac:dyDescent="0.3">
      <c r="A8" s="272" t="s">
        <v>227</v>
      </c>
      <c r="B8" s="272" t="s">
        <v>227</v>
      </c>
      <c r="C8" s="272" t="s">
        <v>227</v>
      </c>
      <c r="D8" s="272" t="s">
        <v>227</v>
      </c>
      <c r="E8" s="272" t="s">
        <v>227</v>
      </c>
      <c r="F8" s="273" t="s">
        <v>227</v>
      </c>
      <c r="G8" s="274" t="s">
        <v>227</v>
      </c>
      <c r="H8" s="274" t="s">
        <v>227</v>
      </c>
      <c r="I8" s="274" t="s">
        <v>227</v>
      </c>
      <c r="J8" s="274" t="s">
        <v>227</v>
      </c>
      <c r="K8" s="274" t="s">
        <v>227</v>
      </c>
      <c r="L8" s="274" t="s">
        <v>227</v>
      </c>
      <c r="M8" s="274" t="s">
        <v>227</v>
      </c>
      <c r="N8" s="274" t="s">
        <v>227</v>
      </c>
      <c r="O8" s="274" t="s">
        <v>227</v>
      </c>
      <c r="P8" s="274" t="s">
        <v>227</v>
      </c>
      <c r="Q8" s="274" t="s">
        <v>227</v>
      </c>
      <c r="R8" s="274" t="s">
        <v>227</v>
      </c>
      <c r="S8" s="274" t="s">
        <v>227</v>
      </c>
    </row>
    <row r="9" spans="1:19" x14ac:dyDescent="0.3">
      <c r="A9" s="272" t="s">
        <v>227</v>
      </c>
      <c r="B9" s="272" t="s">
        <v>227</v>
      </c>
      <c r="C9" s="272" t="s">
        <v>227</v>
      </c>
      <c r="D9" s="272" t="s">
        <v>227</v>
      </c>
      <c r="E9" s="272" t="s">
        <v>227</v>
      </c>
      <c r="F9" s="273" t="s">
        <v>227</v>
      </c>
      <c r="G9" s="274" t="s">
        <v>227</v>
      </c>
      <c r="H9" s="274" t="s">
        <v>227</v>
      </c>
      <c r="I9" s="274" t="s">
        <v>227</v>
      </c>
      <c r="J9" s="274" t="s">
        <v>227</v>
      </c>
      <c r="K9" s="274" t="s">
        <v>227</v>
      </c>
      <c r="L9" s="274" t="s">
        <v>227</v>
      </c>
      <c r="M9" s="274" t="s">
        <v>227</v>
      </c>
      <c r="N9" s="274" t="s">
        <v>227</v>
      </c>
      <c r="O9" s="274" t="s">
        <v>227</v>
      </c>
      <c r="P9" s="274" t="s">
        <v>227</v>
      </c>
      <c r="Q9" s="274" t="s">
        <v>227</v>
      </c>
      <c r="R9" s="274" t="s">
        <v>227</v>
      </c>
      <c r="S9" s="274" t="s">
        <v>227</v>
      </c>
    </row>
    <row r="10" spans="1:19" x14ac:dyDescent="0.3">
      <c r="A10" s="272" t="s">
        <v>227</v>
      </c>
      <c r="B10" s="272" t="s">
        <v>227</v>
      </c>
      <c r="C10" s="272" t="s">
        <v>227</v>
      </c>
      <c r="D10" s="272" t="s">
        <v>227</v>
      </c>
      <c r="E10" s="272" t="s">
        <v>227</v>
      </c>
      <c r="F10" s="273" t="s">
        <v>227</v>
      </c>
      <c r="G10" s="274" t="s">
        <v>227</v>
      </c>
      <c r="H10" s="274" t="s">
        <v>227</v>
      </c>
      <c r="I10" s="274" t="s">
        <v>227</v>
      </c>
      <c r="J10" s="274" t="s">
        <v>227</v>
      </c>
      <c r="K10" s="274" t="s">
        <v>227</v>
      </c>
      <c r="L10" s="274" t="s">
        <v>227</v>
      </c>
      <c r="M10" s="274" t="s">
        <v>227</v>
      </c>
      <c r="N10" s="274" t="s">
        <v>227</v>
      </c>
      <c r="O10" s="274" t="s">
        <v>227</v>
      </c>
      <c r="P10" s="274" t="s">
        <v>227</v>
      </c>
      <c r="Q10" s="274" t="s">
        <v>227</v>
      </c>
      <c r="R10" s="274" t="s">
        <v>227</v>
      </c>
      <c r="S10" s="274" t="s">
        <v>227</v>
      </c>
    </row>
    <row r="11" spans="1:19" x14ac:dyDescent="0.3">
      <c r="A11" s="272" t="s">
        <v>227</v>
      </c>
      <c r="B11" s="272" t="s">
        <v>227</v>
      </c>
      <c r="C11" s="272" t="s">
        <v>227</v>
      </c>
      <c r="D11" s="272" t="s">
        <v>227</v>
      </c>
      <c r="E11" s="272" t="s">
        <v>227</v>
      </c>
      <c r="F11" s="275" t="s">
        <v>478</v>
      </c>
      <c r="G11" s="274" t="s">
        <v>227</v>
      </c>
      <c r="H11" s="274" t="s">
        <v>227</v>
      </c>
      <c r="I11" s="274" t="s">
        <v>227</v>
      </c>
      <c r="J11" s="274" t="s">
        <v>227</v>
      </c>
      <c r="K11" s="274" t="s">
        <v>227</v>
      </c>
      <c r="L11" s="274" t="s">
        <v>227</v>
      </c>
      <c r="M11" s="274" t="s">
        <v>227</v>
      </c>
      <c r="N11" s="274" t="s">
        <v>227</v>
      </c>
      <c r="O11" s="274" t="s">
        <v>227</v>
      </c>
      <c r="P11" s="274" t="s">
        <v>227</v>
      </c>
      <c r="Q11" s="274" t="s">
        <v>227</v>
      </c>
      <c r="R11" s="274" t="s">
        <v>227</v>
      </c>
      <c r="S11" s="274" t="s">
        <v>227</v>
      </c>
    </row>
    <row r="12" spans="1:19" x14ac:dyDescent="0.3">
      <c r="A12" s="272" t="s">
        <v>227</v>
      </c>
      <c r="B12" s="272" t="s">
        <v>227</v>
      </c>
      <c r="C12" s="272" t="s">
        <v>227</v>
      </c>
      <c r="D12" s="272" t="s">
        <v>227</v>
      </c>
      <c r="E12" s="272" t="s">
        <v>227</v>
      </c>
      <c r="F12" s="273" t="s">
        <v>227</v>
      </c>
      <c r="G12" s="274" t="s">
        <v>227</v>
      </c>
      <c r="H12" s="274" t="s">
        <v>227</v>
      </c>
      <c r="I12" s="274" t="s">
        <v>227</v>
      </c>
      <c r="J12" s="274" t="s">
        <v>227</v>
      </c>
      <c r="K12" s="274" t="s">
        <v>227</v>
      </c>
      <c r="L12" s="274" t="s">
        <v>227</v>
      </c>
      <c r="M12" s="274" t="s">
        <v>227</v>
      </c>
      <c r="N12" s="274" t="s">
        <v>227</v>
      </c>
      <c r="O12" s="274" t="s">
        <v>227</v>
      </c>
      <c r="P12" s="274" t="s">
        <v>227</v>
      </c>
      <c r="Q12" s="274" t="s">
        <v>227</v>
      </c>
      <c r="R12" s="274" t="s">
        <v>227</v>
      </c>
      <c r="S12" s="274" t="s">
        <v>227</v>
      </c>
    </row>
    <row r="13" spans="1:19" x14ac:dyDescent="0.3">
      <c r="A13" s="272" t="s">
        <v>227</v>
      </c>
      <c r="B13" s="272" t="s">
        <v>227</v>
      </c>
      <c r="C13" s="272" t="s">
        <v>227</v>
      </c>
      <c r="D13" s="272" t="s">
        <v>227</v>
      </c>
      <c r="E13" s="272" t="s">
        <v>227</v>
      </c>
      <c r="F13" s="273" t="s">
        <v>227</v>
      </c>
      <c r="G13" s="274" t="s">
        <v>227</v>
      </c>
      <c r="H13" s="274" t="s">
        <v>227</v>
      </c>
      <c r="I13" s="274" t="s">
        <v>227</v>
      </c>
      <c r="J13" s="274" t="s">
        <v>227</v>
      </c>
      <c r="K13" s="274" t="s">
        <v>227</v>
      </c>
      <c r="L13" s="274" t="s">
        <v>227</v>
      </c>
      <c r="M13" s="274" t="s">
        <v>227</v>
      </c>
      <c r="N13" s="274" t="s">
        <v>227</v>
      </c>
      <c r="O13" s="274" t="s">
        <v>227</v>
      </c>
      <c r="P13" s="274" t="s">
        <v>227</v>
      </c>
      <c r="Q13" s="274" t="s">
        <v>227</v>
      </c>
      <c r="R13" s="274" t="s">
        <v>227</v>
      </c>
      <c r="S13" s="274" t="s">
        <v>227</v>
      </c>
    </row>
    <row r="14" spans="1:19" x14ac:dyDescent="0.3">
      <c r="A14" s="272" t="s">
        <v>227</v>
      </c>
      <c r="B14" s="272" t="s">
        <v>227</v>
      </c>
      <c r="C14" s="272" t="s">
        <v>227</v>
      </c>
      <c r="D14" s="272" t="s">
        <v>227</v>
      </c>
      <c r="E14" s="272" t="s">
        <v>227</v>
      </c>
      <c r="F14" s="273" t="s">
        <v>227</v>
      </c>
      <c r="G14" s="274" t="s">
        <v>227</v>
      </c>
      <c r="H14" s="274" t="s">
        <v>227</v>
      </c>
      <c r="I14" s="274" t="s">
        <v>227</v>
      </c>
      <c r="J14" s="274" t="s">
        <v>227</v>
      </c>
      <c r="K14" s="274" t="s">
        <v>227</v>
      </c>
      <c r="L14" s="274" t="s">
        <v>227</v>
      </c>
      <c r="M14" s="274" t="s">
        <v>227</v>
      </c>
      <c r="N14" s="274" t="s">
        <v>227</v>
      </c>
      <c r="O14" s="274" t="s">
        <v>227</v>
      </c>
      <c r="P14" s="274" t="s">
        <v>227</v>
      </c>
      <c r="Q14" s="274" t="s">
        <v>227</v>
      </c>
      <c r="R14" s="274" t="s">
        <v>227</v>
      </c>
      <c r="S14" s="274" t="s">
        <v>227</v>
      </c>
    </row>
    <row r="15" spans="1:19" x14ac:dyDescent="0.3">
      <c r="A15" s="272" t="s">
        <v>227</v>
      </c>
      <c r="B15" s="272" t="s">
        <v>227</v>
      </c>
      <c r="C15" s="272" t="s">
        <v>227</v>
      </c>
      <c r="D15" s="272" t="s">
        <v>227</v>
      </c>
      <c r="E15" s="272" t="s">
        <v>227</v>
      </c>
      <c r="F15" s="275" t="s">
        <v>479</v>
      </c>
      <c r="G15" s="274" t="s">
        <v>227</v>
      </c>
      <c r="H15" s="274" t="s">
        <v>227</v>
      </c>
      <c r="I15" s="274" t="s">
        <v>227</v>
      </c>
      <c r="J15" s="274" t="s">
        <v>227</v>
      </c>
      <c r="K15" s="274" t="s">
        <v>227</v>
      </c>
      <c r="L15" s="274" t="s">
        <v>227</v>
      </c>
      <c r="M15" s="274" t="s">
        <v>227</v>
      </c>
      <c r="N15" s="274" t="s">
        <v>227</v>
      </c>
      <c r="O15" s="274" t="s">
        <v>227</v>
      </c>
      <c r="P15" s="274" t="s">
        <v>227</v>
      </c>
      <c r="Q15" s="274" t="s">
        <v>227</v>
      </c>
      <c r="R15" s="274" t="s">
        <v>227</v>
      </c>
      <c r="S15" s="274" t="s">
        <v>227</v>
      </c>
    </row>
    <row r="16" spans="1:19" x14ac:dyDescent="0.3">
      <c r="A16" s="272" t="s">
        <v>227</v>
      </c>
      <c r="B16" s="272" t="s">
        <v>227</v>
      </c>
      <c r="C16" s="272" t="s">
        <v>227</v>
      </c>
      <c r="D16" s="272" t="s">
        <v>227</v>
      </c>
      <c r="E16" s="272" t="s">
        <v>227</v>
      </c>
      <c r="F16" s="273" t="s">
        <v>227</v>
      </c>
      <c r="G16" s="274" t="s">
        <v>227</v>
      </c>
      <c r="H16" s="274" t="s">
        <v>227</v>
      </c>
      <c r="I16" s="274" t="s">
        <v>227</v>
      </c>
      <c r="J16" s="274" t="s">
        <v>227</v>
      </c>
      <c r="K16" s="274" t="s">
        <v>227</v>
      </c>
      <c r="L16" s="274" t="s">
        <v>227</v>
      </c>
      <c r="M16" s="274" t="s">
        <v>227</v>
      </c>
      <c r="N16" s="274" t="s">
        <v>227</v>
      </c>
      <c r="O16" s="274" t="s">
        <v>227</v>
      </c>
      <c r="P16" s="274" t="s">
        <v>227</v>
      </c>
      <c r="Q16" s="274" t="s">
        <v>227</v>
      </c>
      <c r="R16" s="274" t="s">
        <v>227</v>
      </c>
      <c r="S16" s="274" t="s">
        <v>227</v>
      </c>
    </row>
    <row r="17" spans="1:19" x14ac:dyDescent="0.3">
      <c r="A17" s="272" t="s">
        <v>227</v>
      </c>
      <c r="B17" s="272" t="s">
        <v>227</v>
      </c>
      <c r="C17" s="272" t="s">
        <v>227</v>
      </c>
      <c r="D17" s="272" t="s">
        <v>227</v>
      </c>
      <c r="E17" s="272" t="s">
        <v>227</v>
      </c>
      <c r="F17" s="273" t="s">
        <v>227</v>
      </c>
      <c r="G17" s="274" t="s">
        <v>227</v>
      </c>
      <c r="H17" s="274" t="s">
        <v>227</v>
      </c>
      <c r="I17" s="274" t="s">
        <v>227</v>
      </c>
      <c r="J17" s="274" t="s">
        <v>227</v>
      </c>
      <c r="K17" s="274" t="s">
        <v>227</v>
      </c>
      <c r="L17" s="274" t="s">
        <v>227</v>
      </c>
      <c r="M17" s="274" t="s">
        <v>227</v>
      </c>
      <c r="N17" s="274" t="s">
        <v>227</v>
      </c>
      <c r="O17" s="274" t="s">
        <v>227</v>
      </c>
      <c r="P17" s="274" t="s">
        <v>227</v>
      </c>
      <c r="Q17" s="274" t="s">
        <v>227</v>
      </c>
      <c r="R17" s="274" t="s">
        <v>227</v>
      </c>
      <c r="S17" s="274" t="s">
        <v>227</v>
      </c>
    </row>
    <row r="18" spans="1:19" x14ac:dyDescent="0.3">
      <c r="A18" s="272" t="s">
        <v>227</v>
      </c>
      <c r="B18" s="272" t="s">
        <v>227</v>
      </c>
      <c r="C18" s="272" t="s">
        <v>227</v>
      </c>
      <c r="D18" s="272" t="s">
        <v>227</v>
      </c>
      <c r="E18" s="272" t="s">
        <v>227</v>
      </c>
      <c r="F18" s="273" t="s">
        <v>227</v>
      </c>
      <c r="G18" s="274" t="s">
        <v>227</v>
      </c>
      <c r="H18" s="274" t="s">
        <v>227</v>
      </c>
      <c r="I18" s="274" t="s">
        <v>227</v>
      </c>
      <c r="J18" s="274" t="s">
        <v>227</v>
      </c>
      <c r="K18" s="274" t="s">
        <v>227</v>
      </c>
      <c r="L18" s="274" t="s">
        <v>227</v>
      </c>
      <c r="M18" s="274" t="s">
        <v>227</v>
      </c>
      <c r="N18" s="274" t="s">
        <v>227</v>
      </c>
      <c r="O18" s="274" t="s">
        <v>227</v>
      </c>
      <c r="P18" s="274" t="s">
        <v>227</v>
      </c>
      <c r="Q18" s="274" t="s">
        <v>227</v>
      </c>
      <c r="R18" s="274" t="s">
        <v>227</v>
      </c>
      <c r="S18" s="274" t="s">
        <v>227</v>
      </c>
    </row>
    <row r="19" spans="1:19" x14ac:dyDescent="0.3">
      <c r="A19" s="301">
        <v>1</v>
      </c>
      <c r="B19" s="301" t="s">
        <v>227</v>
      </c>
      <c r="C19" s="301" t="s">
        <v>547</v>
      </c>
      <c r="D19" s="301" t="s">
        <v>548</v>
      </c>
      <c r="E19" s="301" t="s">
        <v>227</v>
      </c>
      <c r="F19" s="302" t="s">
        <v>480</v>
      </c>
      <c r="G19" s="274" t="s">
        <v>227</v>
      </c>
      <c r="H19" s="274" t="s">
        <v>227</v>
      </c>
      <c r="I19" s="322">
        <v>128</v>
      </c>
      <c r="J19" s="274" t="s">
        <v>227</v>
      </c>
      <c r="K19" s="322">
        <v>136</v>
      </c>
      <c r="L19" s="274" t="s">
        <v>227</v>
      </c>
      <c r="M19" s="322">
        <v>127</v>
      </c>
      <c r="N19" s="274" t="s">
        <v>227</v>
      </c>
      <c r="O19" s="303" t="s">
        <v>227</v>
      </c>
      <c r="P19" s="303" t="s">
        <v>227</v>
      </c>
      <c r="Q19" s="303" t="s">
        <v>227</v>
      </c>
      <c r="R19" s="303" t="s">
        <v>227</v>
      </c>
      <c r="S19" s="303" t="s">
        <v>227</v>
      </c>
    </row>
    <row r="20" spans="1:19" x14ac:dyDescent="0.3">
      <c r="A20" s="301" t="s">
        <v>227</v>
      </c>
      <c r="B20" s="301" t="s">
        <v>227</v>
      </c>
      <c r="C20" s="301" t="s">
        <v>227</v>
      </c>
      <c r="D20" s="301" t="s">
        <v>227</v>
      </c>
      <c r="E20" s="301" t="s">
        <v>227</v>
      </c>
      <c r="F20" s="304" t="s">
        <v>227</v>
      </c>
      <c r="G20" s="303" t="s">
        <v>227</v>
      </c>
      <c r="H20" s="303" t="s">
        <v>227</v>
      </c>
      <c r="I20" s="303" t="s">
        <v>227</v>
      </c>
      <c r="J20" s="303" t="s">
        <v>227</v>
      </c>
      <c r="K20" s="303" t="s">
        <v>227</v>
      </c>
      <c r="L20" s="303" t="s">
        <v>227</v>
      </c>
      <c r="M20" s="303" t="s">
        <v>227</v>
      </c>
      <c r="N20" s="303" t="s">
        <v>227</v>
      </c>
      <c r="O20" s="303" t="s">
        <v>227</v>
      </c>
      <c r="P20" s="303" t="s">
        <v>227</v>
      </c>
      <c r="Q20" s="303" t="s">
        <v>227</v>
      </c>
      <c r="R20" s="303" t="s">
        <v>227</v>
      </c>
      <c r="S20" s="303" t="s">
        <v>227</v>
      </c>
    </row>
    <row r="21" spans="1:19" x14ac:dyDescent="0.3">
      <c r="A21" s="301" t="s">
        <v>227</v>
      </c>
      <c r="B21" s="301" t="s">
        <v>227</v>
      </c>
      <c r="C21" s="301" t="s">
        <v>227</v>
      </c>
      <c r="D21" s="301" t="s">
        <v>227</v>
      </c>
      <c r="E21" s="301" t="s">
        <v>227</v>
      </c>
      <c r="F21" s="304" t="s">
        <v>227</v>
      </c>
      <c r="G21" s="303" t="s">
        <v>227</v>
      </c>
      <c r="H21" s="303" t="s">
        <v>227</v>
      </c>
      <c r="I21" s="303" t="s">
        <v>227</v>
      </c>
      <c r="J21" s="303" t="s">
        <v>227</v>
      </c>
      <c r="K21" s="303" t="s">
        <v>227</v>
      </c>
      <c r="L21" s="303" t="s">
        <v>227</v>
      </c>
      <c r="M21" s="303" t="s">
        <v>227</v>
      </c>
      <c r="N21" s="303" t="s">
        <v>227</v>
      </c>
      <c r="O21" s="303" t="s">
        <v>227</v>
      </c>
      <c r="P21" s="303" t="s">
        <v>227</v>
      </c>
      <c r="Q21" s="303" t="s">
        <v>227</v>
      </c>
      <c r="R21" s="303" t="s">
        <v>227</v>
      </c>
      <c r="S21" s="303" t="s">
        <v>227</v>
      </c>
    </row>
    <row r="22" spans="1:19" ht="15" thickBot="1" x14ac:dyDescent="0.35">
      <c r="A22" s="301" t="s">
        <v>227</v>
      </c>
      <c r="B22" s="301" t="s">
        <v>227</v>
      </c>
      <c r="C22" s="301" t="s">
        <v>227</v>
      </c>
      <c r="D22" s="301" t="s">
        <v>227</v>
      </c>
      <c r="E22" s="301" t="s">
        <v>227</v>
      </c>
      <c r="F22" s="304" t="s">
        <v>227</v>
      </c>
      <c r="G22" s="303" t="s">
        <v>227</v>
      </c>
      <c r="H22" s="303" t="s">
        <v>227</v>
      </c>
      <c r="I22" s="303" t="s">
        <v>227</v>
      </c>
      <c r="J22" s="303" t="s">
        <v>227</v>
      </c>
      <c r="K22" s="303" t="s">
        <v>227</v>
      </c>
      <c r="L22" s="303" t="s">
        <v>227</v>
      </c>
      <c r="M22" s="303" t="s">
        <v>227</v>
      </c>
      <c r="N22" s="303" t="s">
        <v>227</v>
      </c>
      <c r="O22" s="303" t="s">
        <v>227</v>
      </c>
      <c r="P22" s="303" t="s">
        <v>227</v>
      </c>
      <c r="Q22" s="303" t="s">
        <v>227</v>
      </c>
      <c r="R22" s="303" t="s">
        <v>227</v>
      </c>
      <c r="S22" s="303" t="s">
        <v>227</v>
      </c>
    </row>
    <row r="23" spans="1:19" ht="15" thickBot="1" x14ac:dyDescent="0.35">
      <c r="A23" s="450" t="s">
        <v>518</v>
      </c>
      <c r="B23" s="451"/>
      <c r="C23" s="452"/>
      <c r="D23" s="453"/>
      <c r="E23" s="454"/>
      <c r="F23" s="455"/>
      <c r="G23" s="274" t="s">
        <v>227</v>
      </c>
      <c r="H23" s="274" t="s">
        <v>227</v>
      </c>
      <c r="I23" s="274" t="s">
        <v>227</v>
      </c>
      <c r="J23" s="274" t="s">
        <v>227</v>
      </c>
      <c r="K23" s="274" t="s">
        <v>227</v>
      </c>
      <c r="L23" s="274" t="s">
        <v>227</v>
      </c>
      <c r="M23" s="274" t="s">
        <v>227</v>
      </c>
      <c r="N23" s="274" t="s">
        <v>227</v>
      </c>
      <c r="O23" s="274" t="s">
        <v>227</v>
      </c>
      <c r="P23" s="274" t="s">
        <v>227</v>
      </c>
      <c r="Q23" s="274" t="s">
        <v>227</v>
      </c>
      <c r="R23" s="274" t="s">
        <v>227</v>
      </c>
      <c r="S23" s="274" t="s">
        <v>227</v>
      </c>
    </row>
    <row r="25" spans="1:19" ht="47.25" customHeight="1" x14ac:dyDescent="0.3">
      <c r="A25" s="446" t="s">
        <v>519</v>
      </c>
      <c r="B25" s="447"/>
      <c r="C25" s="447"/>
      <c r="D25" s="447"/>
      <c r="E25" s="447"/>
      <c r="F25" s="447"/>
      <c r="G25" s="447"/>
      <c r="H25" s="447"/>
      <c r="I25" s="447"/>
      <c r="J25" s="447"/>
      <c r="K25" s="447"/>
      <c r="L25" s="447"/>
      <c r="M25" s="448"/>
    </row>
    <row r="26" spans="1:19" ht="15.6" x14ac:dyDescent="0.3">
      <c r="A26" s="276" t="s">
        <v>520</v>
      </c>
      <c r="B26" s="277"/>
      <c r="C26" s="277"/>
      <c r="D26" s="277"/>
      <c r="E26" s="277"/>
      <c r="F26" s="277"/>
      <c r="G26" s="277"/>
      <c r="H26" s="277"/>
      <c r="I26" s="277"/>
      <c r="J26" s="277"/>
      <c r="K26" s="277"/>
      <c r="L26" s="277"/>
      <c r="M26" s="277"/>
    </row>
    <row r="27" spans="1:19" ht="15.6" x14ac:dyDescent="0.3">
      <c r="A27" s="276" t="s">
        <v>521</v>
      </c>
      <c r="B27" s="277"/>
      <c r="C27" s="277"/>
      <c r="D27" s="277"/>
      <c r="E27" s="277"/>
      <c r="F27" s="277"/>
      <c r="G27" s="277"/>
      <c r="H27" s="277"/>
      <c r="I27" s="277"/>
      <c r="J27" s="277"/>
      <c r="K27" s="277"/>
      <c r="L27" s="277"/>
      <c r="M27" s="277"/>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2025-07-21T12:37:18Z</cp:lastPrinted>
  <dcterms:created xsi:type="dcterms:W3CDTF">2015-08-16T15:31:05Z</dcterms:created>
  <dcterms:modified xsi:type="dcterms:W3CDTF">2025-08-27T12:27:26Z</dcterms:modified>
</cp:coreProperties>
</file>